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persons/person.xml" ContentType="application/vnd.ms-excel.person+xml"/>
  <Override PartName="/xl/threadedComments/threadedComment1.xml" ContentType="application/vnd.ms-excel.threadedcomments+xml"/>
  <Override PartName="/xl/comments1.xml" ContentType="application/vnd.openxmlformats-officedocument.spreadsheetml.comment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отчет 2025" sheetId="1" state="visible" r:id="rId2"/>
  </sheets>
  <definedNames>
    <definedName name="_xlnm._FilterDatabase" localSheetId="0" hidden="1">'отчет 2025'!$A$4:$M$90</definedName>
    <definedName name="Print_Titles" localSheetId="0" hidden="0">'отчет 2025'!$5:$5</definedName>
    <definedName name="start" localSheetId="0">'отчет 2025'!$J$72</definedName>
    <definedName name="_xlnm.Print_Area" localSheetId="0" hidden="0">'отчет 2025'!$A$1:$M$93</definedName>
    <definedName name="_xlnm._FilterDatabase" localSheetId="0" hidden="1">'отчет 2025'!$A$4:$M$90</definedName>
  </definedNames>
  <calcPr/>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tc={0C7E8A46-98BD-ED1E-CD16-70A416034454}</author>
    <author>tc={672E78D3-38D3-2AF8-BE4C-09C055ABFFFE}</author>
    <author>tc={D81AED3B-94F2-0569-2765-6E067CA5755E}</author>
    <author>tc={4F5F5C05-5BA5-7A9A-FF3A-8CCAAF726A9B}</author>
    <author>tc={475F7C18-BC50-D7B9-BE50-43A671C26C48}</author>
    <author>tc={9865C26C-A358-7563-C62D-1DCBFE6BC01E}</author>
    <author>tc={D251288B-8A72-132C-9845-1B2D0A041F3D}</author>
  </authors>
  <commentList>
    <comment ref="K13" authorId="0" xr:uid="{0C7E8A46-98BD-ED1E-CD16-70A416034454}">
      <text>
        <r>
          <rPr>
            <b/>
            <sz val="9"/>
            <rFont val="Tahoma"/>
          </rPr>
          <t>miheeva2:</t>
        </r>
        <r>
          <rPr>
            <sz val="9"/>
            <rFont val="Tahoma"/>
          </rPr>
          <t xml:space="preserve">
касс. исп по форме 324
</t>
        </r>
      </text>
    </comment>
    <comment ref="I13" authorId="1" xr:uid="{672E78D3-38D3-2AF8-BE4C-09C055ABFFFE}">
      <text>
        <r>
          <rPr>
            <b/>
            <sz val="9"/>
            <rFont val="Tahoma"/>
          </rPr>
          <t>miheeva2:</t>
        </r>
        <r>
          <rPr>
            <sz val="9"/>
            <rFont val="Tahoma"/>
          </rPr>
          <t xml:space="preserve">
по форме 324
</t>
        </r>
      </text>
    </comment>
    <comment ref="K23" authorId="2" xr:uid="{D81AED3B-94F2-0569-2765-6E067CA5755E}">
      <text>
        <r>
          <rPr>
            <b/>
            <sz val="9"/>
            <rFont val="Tahoma"/>
          </rPr>
          <t>miheeva2:</t>
        </r>
        <r>
          <rPr>
            <sz val="9"/>
            <rFont val="Tahoma"/>
          </rPr>
          <t xml:space="preserve">
в соотв с ф.324 за 2025г
</t>
        </r>
      </text>
    </comment>
    <comment ref="I23" authorId="3" xr:uid="{4F5F5C05-5BA5-7A9A-FF3A-8CCAAF726A9B}">
      <text>
        <r>
          <rPr>
            <b/>
            <sz val="9"/>
            <rFont val="Tahoma"/>
          </rPr>
          <t>miheeva2:</t>
        </r>
        <r>
          <rPr>
            <sz val="9"/>
            <rFont val="Tahoma"/>
          </rPr>
          <t xml:space="preserve">
в соотв с ф.324 за 2025г
</t>
        </r>
      </text>
    </comment>
    <comment ref="I29" authorId="4" xr:uid="{475F7C18-BC50-D7B9-BE50-43A671C26C48}">
      <text>
        <r>
          <rPr>
            <b/>
            <sz val="9"/>
            <rFont val="Tahoma"/>
          </rPr>
          <t>miheeva2:</t>
        </r>
        <r>
          <rPr>
            <sz val="9"/>
            <rFont val="Tahoma"/>
          </rPr>
          <t xml:space="preserve">
из ф.324
</t>
        </r>
      </text>
    </comment>
    <comment ref="K4" authorId="5" xr:uid="{9865C26C-A358-7563-C62D-1DCBFE6BC01E}">
      <text>
        <r>
          <rPr>
            <b/>
            <sz val="9"/>
            <rFont val="Tahoma"/>
          </rPr>
          <t>miheeva2:</t>
        </r>
        <r>
          <rPr>
            <sz val="9"/>
            <rFont val="Tahoma"/>
          </rPr>
          <t xml:space="preserve">
КР по аналитич.отч
</t>
        </r>
      </text>
    </comment>
    <comment ref="I4" authorId="6" xr:uid="{D251288B-8A72-132C-9845-1B2D0A041F3D}">
      <text>
        <r>
          <rPr>
            <b/>
            <sz val="9"/>
            <rFont val="Tahoma"/>
          </rPr>
          <t>miheeva2:</t>
        </r>
        <r>
          <rPr>
            <sz val="9"/>
            <rFont val="Tahoma"/>
          </rPr>
          <t xml:space="preserve">
по ф.324
</t>
        </r>
      </text>
    </comment>
  </commentList>
</comments>
</file>

<file path=xl/sharedStrings.xml><?xml version="1.0" encoding="utf-8"?>
<sst xmlns="http://schemas.openxmlformats.org/spreadsheetml/2006/main" count="290" uniqueCount="290">
  <si>
    <t xml:space="preserve">Приложение
 к пояснительной
 записке к отчету об
 исполнении бюджета </t>
  </si>
  <si>
    <t xml:space="preserve">Расшифровка поступивших из краевого бюджета и израсходованных субсидий, субвенций и иных межбюджетных трансфертов в 2025 году</t>
  </si>
  <si>
    <t xml:space="preserve">на 31.12.2024</t>
  </si>
  <si>
    <t>тыс.рублей</t>
  </si>
  <si>
    <t xml:space="preserve">Наименование межбюджетного трансферта</t>
  </si>
  <si>
    <t xml:space="preserve">раздел, подраздел</t>
  </si>
  <si>
    <t xml:space="preserve">целевая статья</t>
  </si>
  <si>
    <t xml:space="preserve">доп. клас.</t>
  </si>
  <si>
    <t xml:space="preserve">Уточненный план на 2025 год в соответствии с 145-МПА от 17.12.2024</t>
  </si>
  <si>
    <t xml:space="preserve">Уточненный план на 2025 год в соответствии со сводной бюджетной росписью по состоянию на 31.12.2025 </t>
  </si>
  <si>
    <t xml:space="preserve">Отклонение </t>
  </si>
  <si>
    <t xml:space="preserve"> Поступило из федерально-го/краевого бюджета в 2025 году</t>
  </si>
  <si>
    <t xml:space="preserve">Перечислено средств из федерально-го/краевого бюджета
 (в % к уточненному плану)</t>
  </si>
  <si>
    <t>Исполнение</t>
  </si>
  <si>
    <t xml:space="preserve">Испол-нение  
(в % к уточнен-ному плану)</t>
  </si>
  <si>
    <t>Отклонение</t>
  </si>
  <si>
    <t xml:space="preserve">кол 4 = см.ф.324 кол.7"Кассовый расход" _это то,что поступило с края 
кол 6 = КР ВГО по аналит.отч</t>
  </si>
  <si>
    <t>4=3-2</t>
  </si>
  <si>
    <t>6=5/3,%</t>
  </si>
  <si>
    <t>8=7/3,%</t>
  </si>
  <si>
    <t>9=7-3</t>
  </si>
  <si>
    <t xml:space="preserve">Всего межбюджетных трансфертов</t>
  </si>
  <si>
    <t xml:space="preserve">в т.ч. дотация</t>
  </si>
  <si>
    <t xml:space="preserve">Всего МБТ без дотации</t>
  </si>
  <si>
    <t xml:space="preserve">декабрь последние изменения по краевому закону</t>
  </si>
  <si>
    <t xml:space="preserve">Итого субсидий</t>
  </si>
  <si>
    <t xml:space="preserve">Субсидии бюджетам муниципальных образований Приморского края  на капитальный ремонт зданий муниципальных общеобразовательных учреждений </t>
  </si>
  <si>
    <t>0702</t>
  </si>
  <si>
    <t xml:space="preserve">04420S2340
-612</t>
  </si>
  <si>
    <t xml:space="preserve"> 6м</t>
  </si>
  <si>
    <t xml:space="preserve">Субсидии бюджетам муниципальных образований Приморского края  на строительство, реконструкция, приобретение зданий (в том числе проектно-изыскательские работы) муниципальных образовательных организаций, реализующих основную общеобразовательную программу дошкольного образования
(Детский сад в районе ул. Кипарисовая, д. 4 
в г. Владивостоке) 
</t>
  </si>
  <si>
    <t>0701</t>
  </si>
  <si>
    <t xml:space="preserve">04413S2300 - 414</t>
  </si>
  <si>
    <t>775.02.0701.04.068</t>
  </si>
  <si>
    <t xml:space="preserve">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</si>
  <si>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041Я153150 - 612</t>
  </si>
  <si>
    <t>25-53150-00000-00000</t>
  </si>
  <si>
    <t xml:space="preserve">Субсидии бюджетам муниципальных образований Приморского края на реализацию мероприятий по модернизации школьных систем образования</t>
  </si>
  <si>
    <t>041Ю457500-611</t>
  </si>
  <si>
    <t>25-57500-00000-00000</t>
  </si>
  <si>
    <t xml:space="preserve">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 оказывающих услуги дошкольного образования</t>
  </si>
  <si>
    <t xml:space="preserve">04413S2020-612
04411S2020-612</t>
  </si>
  <si>
    <t>35М</t>
  </si>
  <si>
    <t>итого</t>
  </si>
  <si>
    <t xml:space="preserve">Субсидии бюджетам муниципальных образований Приморского края  на мероприятия по созданию и развитию системы газоснабжения муниципальных образований Приморского края(создание газоснабжения) </t>
  </si>
  <si>
    <t>0502</t>
  </si>
  <si>
    <t xml:space="preserve">13307S2280
-414</t>
  </si>
  <si>
    <t xml:space="preserve">787.13.0502.04.015 (013, 014)</t>
  </si>
  <si>
    <t xml:space="preserve">Субсидии бюджетам муниципальных образований Приморского края  на мероприятия по энергосбережению и повышению энергетической эффективности систем коммунальной инфраструктуры Приморского края</t>
  </si>
  <si>
    <t xml:space="preserve">13406SТ003 - 813</t>
  </si>
  <si>
    <t>15м</t>
  </si>
  <si>
    <t xml:space="preserve">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помещения под дошкольное образовательное учреждение на 90 мест, расположенное в районе "Патрокл" 
(ул. Сочинская, 17 в г. Владивостоке)</t>
  </si>
  <si>
    <t xml:space="preserve">04413L505Л - 412</t>
  </si>
  <si>
    <t xml:space="preserve">    25000000001120966574</t>
  </si>
  <si>
    <t xml:space="preserve">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 </t>
  </si>
  <si>
    <t>0703</t>
  </si>
  <si>
    <t xml:space="preserve">07402S2480
- 612</t>
  </si>
  <si>
    <t>50м</t>
  </si>
  <si>
    <t xml:space="preserve">Субсидии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    </t>
  </si>
  <si>
    <t>0801</t>
  </si>
  <si>
    <t xml:space="preserve">07407S2540
- 612</t>
  </si>
  <si>
    <t>32М</t>
  </si>
  <si>
    <t xml:space="preserve">Субсидии бюджетам муниципальных образований Приморского края  на проведение работ по сохранению объектов культурного наследия </t>
  </si>
  <si>
    <t xml:space="preserve">07409S2490
- 612</t>
  </si>
  <si>
    <t>43М</t>
  </si>
  <si>
    <t xml:space="preserve">Субсидии бюджетам муниципальных образований Приморского края  на поддержку муниципальных программ по созданию условий для управления многоквартирными домами  </t>
  </si>
  <si>
    <t>0501</t>
  </si>
  <si>
    <t xml:space="preserve">12313S2330
- 811</t>
  </si>
  <si>
    <t>61М</t>
  </si>
  <si>
    <t xml:space="preserve">Субсидии бюджетам муниципальных образований Приморского края на обеспечение граждан твердым топливом  (дровами)   </t>
  </si>
  <si>
    <t xml:space="preserve">12417S2620
- 811</t>
  </si>
  <si>
    <t>63м</t>
  </si>
  <si>
    <t xml:space="preserve">Субсидии бюджетам муниципальных образований Приморского края на социальные выплаты молодым семьям для приобретения (строительства) стандартного жилья</t>
  </si>
  <si>
    <t>1004</t>
  </si>
  <si>
    <t xml:space="preserve">06402L4970
-322</t>
  </si>
  <si>
    <t>25-54970-00000-00000</t>
  </si>
  <si>
    <t xml:space="preserve">Субсидии бюджетам муниципальных образований Приморского края на обеспечение мероприятий по переселению граждан из аварийного жилищного фонда за счет средств краевого бюджета   </t>
  </si>
  <si>
    <t xml:space="preserve">06409S2850
- 464</t>
  </si>
  <si>
    <t>775.06.0501.04.043</t>
  </si>
  <si>
    <t xml:space="preserve">Субсидии  бюджетам МО ПК на реализацию программы комплексного развития молодежной политики в субъектах Российской Федерации "Регион для молодых"</t>
  </si>
  <si>
    <t>0707</t>
  </si>
  <si>
    <t xml:space="preserve">041Ю151160 - 622</t>
  </si>
  <si>
    <t>2551160X206020000000</t>
  </si>
  <si>
    <t xml:space="preserve">Субсидии на реализация мероприятий в рамках единой субсидии на достижение показателей государственной программы Российской Федерации "Развитие туризма" (Поддержка проектов по развитию общественной территории муниципального образования, в том числе мероприятий по обустройству туристского центра города на территории муниципального образования в соответствии с туристским кодом центра города)</t>
  </si>
  <si>
    <t xml:space="preserve">0503
0801
1102</t>
  </si>
  <si>
    <t xml:space="preserve">121П155585 - 813,612
071П155585 - 244 
011П155585 - 622</t>
  </si>
  <si>
    <t>25-55580-00000-00000</t>
  </si>
  <si>
    <t xml:space="preserve">Субсидии бюджетам муниципальных образований Приморского края на поддержку муниципальных программ формирования современной городской среды</t>
  </si>
  <si>
    <t>0503</t>
  </si>
  <si>
    <t>121И455550-811,244</t>
  </si>
  <si>
    <t>2555550X205460000000</t>
  </si>
  <si>
    <t xml:space="preserve">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 (Благоустройство дальневосточных дворов)</t>
  </si>
  <si>
    <t xml:space="preserve">12206L505Ш
- 811, 631</t>
  </si>
  <si>
    <t>2555050X255560000003</t>
  </si>
  <si>
    <t xml:space="preserve">Субсидии бюджетам муниципальных образований Приморского края на капитальный ремонт многоквартирных домов </t>
  </si>
  <si>
    <t xml:space="preserve">12307S2140
- 811</t>
  </si>
  <si>
    <t>62М</t>
  </si>
  <si>
    <t xml:space="preserve">Субсидии бюджетам муниципальных образований Приморского края на поддержку муниципальных программ по благоустройству территорий муниципальных образований Приморского края</t>
  </si>
  <si>
    <t xml:space="preserve">12205S2610
- 244</t>
  </si>
  <si>
    <t>60м</t>
  </si>
  <si>
    <t xml:space="preserve">Субсидии бюджетам муниципальных образований Приморского края на предоставление гражданам, имеющим трех  и более детей, иной меры социальной поддержки в виде единовременной денежной выплаты взамен предоставления земельного участка в собственность бесплатно </t>
  </si>
  <si>
    <t xml:space="preserve">05414S2700- 313</t>
  </si>
  <si>
    <t>88М</t>
  </si>
  <si>
    <t xml:space="preserve">Субсидии бюджетам муниципальных образований Приморского края на организацию физкультурно-спортивной работы по месту жительства </t>
  </si>
  <si>
    <t>1102</t>
  </si>
  <si>
    <t xml:space="preserve">01403S2190
- 612</t>
  </si>
  <si>
    <t>48М</t>
  </si>
  <si>
    <t xml:space="preserve">Субсидии бюджетам муниципальных образований Приморского края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t>
  </si>
  <si>
    <t>1103</t>
  </si>
  <si>
    <t xml:space="preserve">01403S2520- 611,621</t>
  </si>
  <si>
    <t>67м</t>
  </si>
  <si>
    <t xml:space="preserve">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</si>
  <si>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0122СL2290 - 612</t>
  </si>
  <si>
    <t>25-52290-00000-00000</t>
  </si>
  <si>
    <t xml:space="preserve">Субсидии бюджетам муниципальных образований Приморского края на государственную поддержку  организаций, входящих в систему спортивной подготовки</t>
  </si>
  <si>
    <t xml:space="preserve">0122СL0810
- 611,621</t>
  </si>
  <si>
    <t>25-50810-00000-00000</t>
  </si>
  <si>
    <t xml:space="preserve">Субсидии бюджетам муниципальных образований Приморского края на реализацию  мероприятий, источником финансового обеспечения которых являются специальные казначейские кредиты из федерального бюджета (Поставка и монтаж физ.оздор.комплекса для игровых видов спорта и создание центра ГТО открытого типа на тер-рии стадиона "Строитель" по адресу : пр-т 100-лет Владивостоку 30д</t>
  </si>
  <si>
    <t>0140297007-612</t>
  </si>
  <si>
    <t xml:space="preserve"> 972305002048</t>
  </si>
  <si>
    <t xml:space="preserve">Субсидии бюджетам муниципальных образований Приморского края на реализацию  мероприятий, источником финансового обеспечения которых являются специальные казначейские кредиты из федерального бюджета (Создание экстрим парка на о.Русский (1 этап)</t>
  </si>
  <si>
    <t>0140297007-622</t>
  </si>
  <si>
    <t xml:space="preserve"> 972305002053</t>
  </si>
  <si>
    <t xml:space="preserve">Субсидии бюджетам муниципальных образований Приморского края на реализацию  мероприятий, источником финансового обеспечения которых являются специальные казначейские кредиты из федерального бюджета (Создание 10 малобюджетных плоскостных сооружений</t>
  </si>
  <si>
    <t xml:space="preserve"> 972305002054</t>
  </si>
  <si>
    <t xml:space="preserve">Субсидии на реализацию мероприятий, источником финансового обеспечения которых являются специальные казначейские кредиты из федерального бюджета (Капитальный ремонт объектов в историческом центре города)</t>
  </si>
  <si>
    <t xml:space="preserve">1231897012
-812,632</t>
  </si>
  <si>
    <t xml:space="preserve">Субсидии бюджетам муниципальных образований Приморского края на реализацию мероприятий, источником финансового обеспечения которых являются специальные казначейские кредиты из федерального бюджета
- капитальный ремонт автомобильной дороги в районе пересечения магистральных улиц Русская и Проспект 100-летия Владивостоку;
- капитальный ремонт ул. Адмирала Горшкова на участке от ул. Майора Филипова до транспортной развязки Седанка - Патрокл;
- Субсидии на реализацию мероприятий, источником финансового обеспечения которых является специальный казначейский кредит (Обновление подвижного состава троллейбусов 20 ед.);
- Благоустройство объекта Парк культуры и отдыха им. Сергея Лазо (Лит. Д, лит. I) (Приморский край, г. Владивосток, ул. Десятая, 44) (3 очередь);
- Выполнение работ по благоустройству объекта: Парк отдыха в Снеговой Пади</t>
  </si>
  <si>
    <t xml:space="preserve">0408
0409
0503
0701</t>
  </si>
  <si>
    <t xml:space="preserve">0240397007
0340397007
1240497007
0441397003
-243,244,612</t>
  </si>
  <si>
    <t xml:space="preserve">972305002026
(027,028,050, 051)</t>
  </si>
  <si>
    <t xml:space="preserve">Субсидии бюджетам муниципальных образований Приморского края на реализацию мероприятий, источником финансового обеспечения которых являются специальные казначейские кредиты из федерального бюджета
- Строительство улично-дорожной сети в мкр. "Патрокл". 1 пусковой комплекс;
- Строительство транспортной развязки в районе "Зеленый угол". 1 этап;
- Строительство автомобильной дороги от ул. Нейбута, 67а, до транспортной развязки "Зеленый угол" на автодороге п-ов Де-Фриз - ст. Седанка - б. Патрокл в г. Владивостоке - I этап</t>
  </si>
  <si>
    <t xml:space="preserve">
0409</t>
  </si>
  <si>
    <t xml:space="preserve">0340497007
-  414</t>
  </si>
  <si>
    <t xml:space="preserve">
972305002017  (018, 019)</t>
  </si>
  <si>
    <t xml:space="preserve">Субсидии на реализацию мероприятий, источником финансового обеспечения которых являются специальный казначейский кредит (Капитальный ремонт детского сада на 130 мест по адресу: г. Владивосток, ул. Постышева,7а)</t>
  </si>
  <si>
    <t xml:space="preserve">0441397003
- 612</t>
  </si>
  <si>
    <t xml:space="preserve">Субсидии  на государственную поддержку отрасли культуры (модернизация муниципальных детских школ искусств по видам искусств)</t>
  </si>
  <si>
    <t xml:space="preserve">071Я555192 612</t>
  </si>
  <si>
    <t>25551900202200000000</t>
  </si>
  <si>
    <t xml:space="preserve">Субсидии на создание постоянно действующей экспозиции Национального центра "Россия"</t>
  </si>
  <si>
    <t xml:space="preserve">12419S2860 - 612</t>
  </si>
  <si>
    <t>126м</t>
  </si>
  <si>
    <t xml:space="preserve">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ремонта здания филиала Национального центра "Россия" в Приморском крае, расположенного по адресу: г. Владивосток, ул. Батарейная, д.4, и благоустройства прилегающей к зданию территории в целях создания постоянно действующей экспозиции Национального центра "Россия" (в части благоустройства))</t>
  </si>
  <si>
    <t xml:space="preserve">12419L505Т - 612</t>
  </si>
  <si>
    <t>2555050X255560000004</t>
  </si>
  <si>
    <t xml:space="preserve">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здания "Матросского клуба" в г. Владивосток в целях создания центра креативных индустрий)</t>
  </si>
  <si>
    <t>0412</t>
  </si>
  <si>
    <t xml:space="preserve">06406L505Ц
 - 414</t>
  </si>
  <si>
    <t xml:space="preserve">  25000000001120960718</t>
  </si>
  <si>
    <t xml:space="preserve">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 
</t>
  </si>
  <si>
    <t>0409</t>
  </si>
  <si>
    <t xml:space="preserve">0325ГSД006
- 244</t>
  </si>
  <si>
    <t>21м</t>
  </si>
  <si>
    <t xml:space="preserve">Субсидии бюджетам муниципальных образований Приморского края на проектирование, строительство (реконструкцию) автомобильных дорог общего пользования населенных пунктов за счет дорожного фонда ПК</t>
  </si>
  <si>
    <t xml:space="preserve">0325ГSД007
-414</t>
  </si>
  <si>
    <t xml:space="preserve">754.12.0409.04.194 (284, 285, 350, 431, 446, 335, 357, 446)</t>
  </si>
  <si>
    <t xml:space="preserve">Субсидии бюджетам муниципальных образований Приморского края на содержание автомобильных дорог местного значения за счет дорожного фонда Приморского края</t>
  </si>
  <si>
    <t xml:space="preserve">0325ГSД008
-611,244</t>
  </si>
  <si>
    <t>18М</t>
  </si>
  <si>
    <t xml:space="preserve">Субсидии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сооружения дорожного транспорта, проезд от автомобильной дороги общего пользования в пос. Русский до пос. Минка (дома № 13, 14))</t>
  </si>
  <si>
    <t xml:space="preserve">0325ГL505Б - 414</t>
  </si>
  <si>
    <t>25000000001120965482</t>
  </si>
  <si>
    <t xml:space="preserve">Субсидии на капитальный ремонт и ремонт автомобильных дорог местного значения в рамках регионального проекта "Региональная и местная дорожная сеть"</t>
  </si>
  <si>
    <t>031И8SД002</t>
  </si>
  <si>
    <t>14М</t>
  </si>
  <si>
    <t xml:space="preserve">Приобретение подвижного состава пассажирского транспорта общего пользования  
(Приобретение автобусов)</t>
  </si>
  <si>
    <t>0408</t>
  </si>
  <si>
    <t xml:space="preserve">0225ГS2770 - 244</t>
  </si>
  <si>
    <t>107М</t>
  </si>
  <si>
    <t xml:space="preserve">Приобретение подвижного состава пассажирского транспорта по договору лизинга 
(автобусы для МУПВ ВПОПАТ)</t>
  </si>
  <si>
    <t xml:space="preserve">0225ГS2120 - 813</t>
  </si>
  <si>
    <t>124М</t>
  </si>
  <si>
    <t xml:space="preserve">Субсидии бюджетам муниципальных образований Приморского края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</si>
  <si>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 xml:space="preserve">12404S2170
-244</t>
  </si>
  <si>
    <t>95М</t>
  </si>
  <si>
    <t xml:space="preserve">Субсидии бюджетам муниципальных образований Приморского края на благоустройство территорий и общественных пространств муниципальных образований Приморского края</t>
  </si>
  <si>
    <t xml:space="preserve">12202S2790
-243,244,622, 811</t>
  </si>
  <si>
    <t>109М</t>
  </si>
  <si>
    <t xml:space="preserve">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(Владивостокский городской округ (остров Русский): обустройство туристической тропы "Трансроссийский веломаршрут Санкт-Петербург-Владивосток. Русская велотропа")</t>
  </si>
  <si>
    <t xml:space="preserve">12404L505Р - 612</t>
  </si>
  <si>
    <t>2555050X255560000001</t>
  </si>
  <si>
    <t xml:space="preserve">Субсидии бюджетам муниципальных образований Приморского края на реализацию муниципальных программ по сохранению внешнего историко-архитектурного облика зданий, сооружений населенных пунктов Приморского края</t>
  </si>
  <si>
    <t xml:space="preserve">12310S2780
-811</t>
  </si>
  <si>
    <t>108М</t>
  </si>
  <si>
    <t xml:space="preserve">Субсидии бюджетам муниципальных образований Приморского края на реализацию проектов инициативного бюджетирования по направлению "Молодежный бюджет"</t>
  </si>
  <si>
    <t xml:space="preserve">
0702</t>
  </si>
  <si>
    <t xml:space="preserve">0844ЦS2751 (52-59) - 612</t>
  </si>
  <si>
    <t>100М</t>
  </si>
  <si>
    <t xml:space="preserve">Субсидии  бюджетам муниципальных образований Приморского края на реализацию проектов инициативного бюджетирования по направлению "Твой проект" на 2025 год</t>
  </si>
  <si>
    <t xml:space="preserve">
0503
0701</t>
  </si>
  <si>
    <t xml:space="preserve">08405S2361 (62-65)
-612,244</t>
  </si>
  <si>
    <t>10М</t>
  </si>
  <si>
    <t xml:space="preserve">Субсидии  бюджетам муниципальных образований Приморского края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парка "Минный городок" в городе Владивостоке)</t>
  </si>
  <si>
    <t>0505</t>
  </si>
  <si>
    <t xml:space="preserve">12404L505М
-415</t>
  </si>
  <si>
    <t>2555050X255560000002</t>
  </si>
  <si>
    <t xml:space="preserve">Субсидии  бюджетам муниципальных образований Приморского края на мероприятия по строительству объектов ритуального назначения некапитального характера на общественных кладбищах, расположенных на территории муниципальных образований, и обустройству прилегающей к ним территории</t>
  </si>
  <si>
    <t xml:space="preserve">12218S2800
-244</t>
  </si>
  <si>
    <t>110М</t>
  </si>
  <si>
    <t xml:space="preserve">Итого субвенций </t>
  </si>
  <si>
    <t xml:space="preserve">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 ФБ</t>
  </si>
  <si>
    <t>0113</t>
  </si>
  <si>
    <t xml:space="preserve">9900059300
-121,129,242, 244, 247, 321,851</t>
  </si>
  <si>
    <t>25-59000-00000-00000</t>
  </si>
  <si>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 </t>
  </si>
  <si>
    <t xml:space="preserve">9900093180
-121,129</t>
  </si>
  <si>
    <t>12м</t>
  </si>
  <si>
    <t xml:space="preserve">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</si>
  <si>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0105</t>
  </si>
  <si>
    <t xml:space="preserve">9900051200
244</t>
  </si>
  <si>
    <t>25-51200-00000-00000</t>
  </si>
  <si>
    <t xml:space="preserve">Единая субвенция местным бюджетам из краевого бюджета  </t>
  </si>
  <si>
    <t xml:space="preserve">9900093000
121,129,244,
242, 853</t>
  </si>
  <si>
    <t>78м</t>
  </si>
  <si>
    <t xml:space="preserve">Субвенции  бюджетам  муниципальных образований Приморского края на осуществление отдельных государственных полномочий по обеспечению горячим питанием обучающихся, получающих начальное общее образование  в муниципальных общеобразовательных организациях Приморского края, софинансируемые за счет средств федерального бюджета </t>
  </si>
  <si>
    <t xml:space="preserve">04420R3040
-611</t>
  </si>
  <si>
    <t>25-53040-00000-00000</t>
  </si>
  <si>
    <t xml:space="preserve">Субвенции бюджетам муниципальных образований Приморского края на осуществление отдельных государственных полномочий по выплате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</si>
  <si>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 xml:space="preserve">0441093090
- 313</t>
  </si>
  <si>
    <t>26м</t>
  </si>
  <si>
    <t xml:space="preserve">Субвенции бюджетам городских округов на выполнение передаваемых полномочий субъектов Российской Федерации</t>
  </si>
  <si>
    <t xml:space="preserve">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t>
  </si>
  <si>
    <t xml:space="preserve">0442093060
- 611,621</t>
  </si>
  <si>
    <t>24м</t>
  </si>
  <si>
    <t xml:space="preserve">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 </t>
  </si>
  <si>
    <t xml:space="preserve">0113
0705</t>
  </si>
  <si>
    <t xml:space="preserve">9900093160
-121,129,242,244, 853</t>
  </si>
  <si>
    <t>55м</t>
  </si>
  <si>
    <t xml:space="preserve">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</si>
  <si>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 xml:space="preserve">9900093050
244,313,321, 322,323</t>
  </si>
  <si>
    <t>54м</t>
  </si>
  <si>
    <t xml:space="preserve">Субвенции бюджетам муниципальных образований Приморского края на осуществление отдельных государственных полномочий по организации транспортного обслуживания населения внеуличным транспортом
</t>
  </si>
  <si>
    <t xml:space="preserve">9900093170
-121,129</t>
  </si>
  <si>
    <t xml:space="preserve">77М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</si>
  <si>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</si>
  <si>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1003</t>
  </si>
  <si>
    <t xml:space="preserve">9900093190
- 612</t>
  </si>
  <si>
    <t>27м</t>
  </si>
  <si>
    <t xml:space="preserve">Субвенции бюджетам муниципальных образований Приморского края на реализацию государственного полномочия по регулированию цен (тарифов) на перевозки пассажиров и багажа морским общественным транспортом на территории муниципального образования
</t>
  </si>
  <si>
    <t xml:space="preserve">9900093020
- 242</t>
  </si>
  <si>
    <t>8м</t>
  </si>
  <si>
    <t xml:space="preserve">Субвенции бюджетам муниципальных образований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</si>
  <si>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 xml:space="preserve">9900093130
-244</t>
  </si>
  <si>
    <t>65м</t>
  </si>
  <si>
    <t xml:space="preserve">Субвенции бюджетам муниципальных образований Приморского края на осуществление отдельных государственных полномочий по государственному управлению охраной труда
</t>
  </si>
  <si>
    <t xml:space="preserve">9900093100
-121,129, 244,242, 853</t>
  </si>
  <si>
    <t>7м</t>
  </si>
  <si>
    <t xml:space="preserve">Субвенции бюджетам муниципальных образований Приморского края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t>
  </si>
  <si>
    <t xml:space="preserve">9900093120
-244</t>
  </si>
  <si>
    <t>28м</t>
  </si>
  <si>
    <t xml:space="preserve">Субвенции бюджетам муниципальных образований Приморского края на осуществление отдельных государственных полномочий по организации и обеспечению оздоровления и отдыха детей Приморского края (за исключением организации отдыха детей в каникулярное время)</t>
  </si>
  <si>
    <t xml:space="preserve">0709
1004</t>
  </si>
  <si>
    <t xml:space="preserve">0444193080
- 612,622, 313</t>
  </si>
  <si>
    <t>4м</t>
  </si>
  <si>
    <t xml:space="preserve">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t>
  </si>
  <si>
    <t xml:space="preserve">0441193070
-611,621</t>
  </si>
  <si>
    <t>13м</t>
  </si>
  <si>
    <t xml:space="preserve">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</si>
  <si>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0442093150
- 611,621</t>
  </si>
  <si>
    <t>59м</t>
  </si>
  <si>
    <t xml:space="preserve">Субвенции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 </t>
  </si>
  <si>
    <t xml:space="preserve">041Ю693140
- 612,622</t>
  </si>
  <si>
    <t>58м</t>
  </si>
  <si>
    <t xml:space="preserve">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</si>
  <si>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0405</t>
  </si>
  <si>
    <t xml:space="preserve">9900093040
- 244</t>
  </si>
  <si>
    <t>3м</t>
  </si>
  <si>
    <t xml:space="preserve">Субвенции бюджетам муниципальных образований Приморского края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 
 </t>
  </si>
  <si>
    <t xml:space="preserve">0113
1004</t>
  </si>
  <si>
    <t xml:space="preserve">9900093210
- 121,129,244, 243,322, 464
</t>
  </si>
  <si>
    <t>25М+25МИ+98М</t>
  </si>
  <si>
    <t xml:space="preserve">Иные межбюджетные трансферты</t>
  </si>
  <si>
    <t xml:space="preserve">Иные межбюджетные трансферты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t>
  </si>
  <si>
    <t xml:space="preserve">041Ю653030 - 611,621</t>
  </si>
  <si>
    <t>2553030X298570000000</t>
  </si>
  <si>
    <t xml:space="preserve">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</si>
  <si>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041Ю651790
- 611,621</t>
  </si>
  <si>
    <t>25-51790-00000-00000</t>
  </si>
  <si>
    <t xml:space="preserve">Иные межбюджетные трансферты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</si>
  <si>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 xml:space="preserve">041Ю650500 - 611,621</t>
  </si>
  <si>
    <t xml:space="preserve">2550500X298320000000
</t>
  </si>
  <si>
    <t xml:space="preserve">Иные межбюджетные трансферты на выплату грантов бюджетам муниципальных образований в целях поддержки проектов, инициируемых жителями муниципальных образований, по решению вопросов местного назначения </t>
  </si>
  <si>
    <t xml:space="preserve">0409
0503</t>
  </si>
  <si>
    <t xml:space="preserve">9900094030
-244,631,811</t>
  </si>
  <si>
    <t>47М</t>
  </si>
  <si>
    <t xml:space="preserve">Иные МБТ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t>
  </si>
  <si>
    <t>0709</t>
  </si>
  <si>
    <t xml:space="preserve">04441S4050 - 612,622</t>
  </si>
  <si>
    <t>116м</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</si>
</sst>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4">
    <numFmt numFmtId="160" formatCode="_-* #,##0_р_._-;\-* #,##0_р_._-;_-* &quot;-&quot;_р_._-;_-@_-"/>
    <numFmt numFmtId="161" formatCode="_-* #,##0.00000\ _₽_-;\-* #,##0.00000\ _₽_-;_-* &quot;-&quot;??\ _₽_-;_-@_-"/>
    <numFmt numFmtId="162" formatCode="_-* #,##0.000000&quot; &quot;_₽_-;&quot;-&quot;* #,##0.000000&quot; &quot;_₽_-;_-* &quot;-&quot;??.0&quot; &quot;_₽_-;_-@_-"/>
    <numFmt numFmtId="163" formatCode="#,##0.000000"/>
    <numFmt numFmtId="164" formatCode="_-* #,##0.0000000&quot; &quot;_₽_-;&quot;-&quot;* #,##0.0000000&quot; &quot;_₽_-;_-* &quot;-&quot;??.00&quot; &quot;_₽_-;_-@_-"/>
    <numFmt numFmtId="165" formatCode="_-* #,##0.00000000&quot; &quot;_₽_-;&quot;-&quot;* #,##0.00000000&quot; &quot;_₽_-;_-* &quot;-&quot;??.0000&quot; &quot;_₽_-;_-@_-"/>
    <numFmt numFmtId="166" formatCode="#,##0.00000"/>
    <numFmt numFmtId="167" formatCode="#,##0.0"/>
    <numFmt numFmtId="168" formatCode="0.0"/>
    <numFmt numFmtId="169" formatCode="#,##0.000"/>
    <numFmt numFmtId="170" formatCode="#,##0.0000"/>
    <numFmt numFmtId="171" formatCode="_-* #,##0.00_р_._-;&quot;-&quot;* #,##0.00_р_._-;_-* &quot;-&quot;??.0_р_._-;_-@_-"/>
    <numFmt numFmtId="172" formatCode="_-* #,##0.0000000_р_._-;&quot;-&quot;* #,##0.0000000_р_._-;_-* &quot;-&quot;??.00_р_._-;_-@_-"/>
    <numFmt numFmtId="173" formatCode="#,##0.0000000"/>
  </numFmts>
  <fonts count="16">
    <font>
      <sz val="11.000000"/>
      <color theme="1"/>
      <name val="Times New Roman"/>
    </font>
    <font>
      <sz val="10.000000"/>
      <name val="Arial Cyr"/>
    </font>
    <font>
      <b/>
      <sz val="10.000000"/>
      <name val="Arial CYR"/>
    </font>
    <font>
      <sz val="12.000000"/>
      <color theme="1"/>
      <name val="Times New Roman"/>
    </font>
    <font>
      <sz val="16.000000"/>
      <name val="Calibri"/>
      <scheme val="minor"/>
    </font>
    <font>
      <sz val="14.000000"/>
      <name val="Calibri"/>
      <scheme val="minor"/>
    </font>
    <font>
      <sz val="14.000000"/>
      <color theme="1"/>
      <name val="Times New Roman"/>
    </font>
    <font>
      <sz val="14.000000"/>
      <name val="Times New Roman"/>
    </font>
    <font>
      <sz val="12.000000"/>
      <name val="Calibri"/>
      <scheme val="minor"/>
    </font>
    <font>
      <sz val="12.000000"/>
      <name val="Times New Roman"/>
    </font>
    <font>
      <b/>
      <sz val="12.000000"/>
      <name val="Times New Roman"/>
    </font>
    <font>
      <sz val="12.000000"/>
      <color indexed="2"/>
      <name val="Times New Roman"/>
    </font>
    <font>
      <sz val="12.000000"/>
      <name val="Times New Roman Cyr"/>
    </font>
    <font>
      <sz val="11.000000"/>
      <name val="Calibri"/>
    </font>
    <font>
      <b/>
      <i/>
      <sz val="12.000000"/>
      <name val="Times New Roman"/>
    </font>
    <font>
      <sz val="11.000000"/>
      <name val="Times New Roman"/>
    </font>
  </fonts>
  <fills count="5">
    <fill>
      <patternFill patternType="none"/>
    </fill>
    <fill>
      <patternFill patternType="gray125"/>
    </fill>
    <fill>
      <patternFill patternType="solid">
        <fgColor theme="2" tint="-0.099978637043366805"/>
        <bgColor theme="2" tint="-0.099978637043366805"/>
      </patternFill>
    </fill>
    <fill>
      <patternFill patternType="solid">
        <fgColor theme="0"/>
        <bgColor theme="0"/>
      </patternFill>
    </fill>
    <fill>
      <patternFill patternType="solid">
        <fgColor theme="4" tint="0.79998168889431442"/>
        <bgColor theme="4" tint="0.79998168889431442"/>
      </patternFill>
    </fill>
  </fills>
  <borders count="5">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thin">
        <color theme="1"/>
      </bottom>
      <diagonal style="none"/>
    </border>
  </borders>
  <cellStyleXfs count="6">
    <xf fontId="0" fillId="0" borderId="0" numFmtId="0" applyNumberFormat="1" applyFont="1" applyFill="1" applyBorder="1"/>
    <xf fontId="1" fillId="0" borderId="1" numFmtId="1" applyNumberFormat="1" applyFont="1" applyFill="1" applyBorder="1">
      <alignment horizontal="center" shrinkToFit="1" vertical="top"/>
    </xf>
    <xf fontId="1" fillId="0" borderId="1" numFmtId="1" applyNumberFormat="1" applyFont="1" applyFill="1" applyBorder="1">
      <alignment horizontal="center" shrinkToFit="1" vertical="top"/>
    </xf>
    <xf fontId="2" fillId="0" borderId="1" numFmtId="0" applyNumberFormat="1" applyFont="1" applyFill="1" applyBorder="1">
      <alignment vertical="top" wrapText="1"/>
    </xf>
    <xf fontId="0" fillId="0" borderId="0" numFmtId="9" applyNumberFormat="1" applyFont="1" applyFill="1" applyBorder="1"/>
    <xf fontId="0" fillId="0" borderId="0" numFmtId="160" applyNumberFormat="1" applyFont="1" applyFill="1" applyBorder="1"/>
  </cellStyleXfs>
  <cellXfs count="108">
    <xf fontId="0" fillId="0" borderId="0" numFmtId="0" xfId="0"/>
    <xf fontId="0" fillId="0" borderId="0" numFmtId="0" xfId="0"/>
    <xf fontId="3" fillId="0" borderId="0" numFmtId="0" xfId="0" applyFont="1"/>
    <xf fontId="3" fillId="0" borderId="0" numFmtId="0" xfId="0" applyFont="1"/>
    <xf fontId="4" fillId="0" borderId="0" numFmtId="161" xfId="5" applyNumberFormat="1" applyFont="1"/>
    <xf fontId="5" fillId="0" borderId="0" numFmtId="162" xfId="5" applyNumberFormat="1" applyFont="1"/>
    <xf fontId="6" fillId="0" borderId="0" numFmtId="163" xfId="0" applyNumberFormat="1" applyFont="1" applyAlignment="1">
      <alignment horizontal="right" shrinkToFit="1" vertical="top" wrapText="1"/>
    </xf>
    <xf fontId="7" fillId="0" borderId="0" numFmtId="163" xfId="0" applyNumberFormat="1" applyFont="1" applyAlignment="1">
      <alignment horizontal="right" vertical="center" wrapText="1"/>
    </xf>
    <xf fontId="7" fillId="0" borderId="0" numFmtId="164" xfId="5" applyNumberFormat="1" applyFont="1" applyAlignment="1">
      <alignment horizontal="left" vertical="top" wrapText="1"/>
    </xf>
    <xf fontId="0" fillId="0" borderId="0" numFmtId="0" xfId="0" applyAlignment="1">
      <alignment vertical="center"/>
    </xf>
    <xf fontId="4" fillId="0" borderId="0" numFmtId="161" xfId="5" applyNumberFormat="1" applyFont="1" applyAlignment="1">
      <alignment vertical="center"/>
    </xf>
    <xf fontId="7" fillId="0" borderId="0" numFmtId="162" xfId="5" applyNumberFormat="1" applyFont="1" applyAlignment="1">
      <alignment horizontal="center" vertical="center" wrapText="1"/>
    </xf>
    <xf fontId="7" fillId="0" borderId="0" numFmtId="162" xfId="5" applyNumberFormat="1" applyFont="1" applyAlignment="1">
      <alignment horizontal="center" vertical="center"/>
    </xf>
    <xf fontId="7" fillId="0" borderId="0" numFmtId="165" xfId="5" applyNumberFormat="1" applyFont="1" applyAlignment="1">
      <alignment horizontal="center" vertical="center"/>
    </xf>
    <xf fontId="7" fillId="0" borderId="0" numFmtId="164" xfId="5" applyNumberFormat="1" applyFont="1" applyAlignment="1">
      <alignment horizontal="center" vertical="center"/>
    </xf>
    <xf fontId="3" fillId="0" borderId="0" numFmtId="0" xfId="0" applyFont="1" applyAlignment="1">
      <alignment vertical="center"/>
    </xf>
    <xf fontId="0" fillId="0" borderId="0" numFmtId="0" xfId="0" applyAlignment="1">
      <alignment vertical="center"/>
    </xf>
    <xf fontId="8" fillId="0" borderId="0" numFmtId="162" xfId="5" applyNumberFormat="1" applyFont="1" applyAlignment="1">
      <alignment horizontal="center" wrapText="1"/>
    </xf>
    <xf fontId="8" fillId="0" borderId="0" numFmtId="162" xfId="5" applyNumberFormat="1" applyFont="1" applyAlignment="1">
      <alignment horizontal="center"/>
    </xf>
    <xf fontId="9" fillId="0" borderId="0" numFmtId="0" xfId="0" applyFont="1"/>
    <xf fontId="8" fillId="0" borderId="0" numFmtId="165" xfId="5" applyNumberFormat="1" applyFont="1" applyAlignment="1">
      <alignment horizontal="center"/>
    </xf>
    <xf fontId="8" fillId="0" borderId="0" numFmtId="164" xfId="5" applyNumberFormat="1" applyFont="1" applyAlignment="1">
      <alignment horizontal="center"/>
    </xf>
    <xf fontId="7" fillId="0" borderId="0" numFmtId="164" xfId="5" applyNumberFormat="1" applyFont="1" applyAlignment="1">
      <alignment horizontal="right"/>
    </xf>
    <xf fontId="3" fillId="0" borderId="2" numFmtId="0" xfId="0" applyFont="1" applyBorder="1" applyAlignment="1">
      <alignment horizontal="center" vertical="center" wrapText="1"/>
    </xf>
    <xf fontId="9" fillId="0" borderId="3" numFmtId="0" xfId="0" applyFont="1" applyBorder="1" applyAlignment="1">
      <alignment horizontal="center" vertical="center" wrapText="1"/>
    </xf>
    <xf fontId="3" fillId="0" borderId="0" numFmtId="0" xfId="0" applyFont="1" applyAlignment="1">
      <alignment vertical="center" wrapText="1"/>
    </xf>
    <xf fontId="3" fillId="0" borderId="0" numFmtId="0" xfId="0" applyFont="1" applyAlignment="1">
      <alignment vertical="center"/>
    </xf>
    <xf fontId="9" fillId="0" borderId="3" numFmtId="1" xfId="0" applyNumberFormat="1" applyFont="1" applyBorder="1" applyAlignment="1">
      <alignment horizontal="center" vertical="center" wrapText="1"/>
    </xf>
    <xf fontId="3" fillId="0" borderId="3" numFmtId="0" xfId="0" applyFont="1" applyBorder="1" applyAlignment="1">
      <alignment vertical="center"/>
    </xf>
    <xf fontId="10" fillId="0" borderId="3" numFmtId="0" xfId="0" applyFont="1" applyBorder="1" applyAlignment="1">
      <alignment vertical="center" wrapText="1"/>
    </xf>
    <xf fontId="10" fillId="0" borderId="3" numFmtId="0" xfId="0" applyFont="1" applyBorder="1" applyAlignment="1">
      <alignment horizontal="center" vertical="center" wrapText="1"/>
    </xf>
    <xf fontId="10" fillId="0" borderId="3" numFmtId="163" xfId="0" applyNumberFormat="1" applyFont="1" applyBorder="1" applyAlignment="1">
      <alignment horizontal="center" vertical="center" wrapText="1"/>
    </xf>
    <xf fontId="10" fillId="0" borderId="3" numFmtId="4" xfId="0" applyNumberFormat="1" applyFont="1" applyBorder="1" applyAlignment="1">
      <alignment horizontal="right" vertical="center" wrapText="1"/>
    </xf>
    <xf fontId="10" fillId="0" borderId="3" numFmtId="10" xfId="4" applyNumberFormat="1" applyFont="1" applyBorder="1" applyAlignment="1">
      <alignment horizontal="right" vertical="center" wrapText="1"/>
    </xf>
    <xf fontId="3" fillId="0" borderId="3" numFmtId="166" xfId="0" applyNumberFormat="1" applyFont="1" applyBorder="1" applyAlignment="1">
      <alignment vertical="center"/>
    </xf>
    <xf fontId="9" fillId="0" borderId="3" numFmtId="49" xfId="0" applyNumberFormat="1" applyFont="1" applyBorder="1" applyAlignment="1">
      <alignment shrinkToFit="1" vertical="center" wrapText="1"/>
    </xf>
    <xf fontId="9" fillId="0" borderId="3" numFmtId="163" xfId="0" applyNumberFormat="1" applyFont="1" applyBorder="1" applyAlignment="1">
      <alignment horizontal="center" vertical="center" wrapText="1"/>
    </xf>
    <xf fontId="9" fillId="0" borderId="3" numFmtId="4" xfId="0" applyNumberFormat="1" applyFont="1" applyBorder="1" applyAlignment="1">
      <alignment horizontal="right" vertical="center" wrapText="1"/>
    </xf>
    <xf fontId="9" fillId="0" borderId="3" numFmtId="10" xfId="4" applyNumberFormat="1" applyFont="1" applyBorder="1" applyAlignment="1">
      <alignment horizontal="right" vertical="center" wrapText="1"/>
    </xf>
    <xf fontId="9" fillId="0" borderId="0" numFmtId="166" xfId="0" applyNumberFormat="1" applyFont="1" applyAlignment="1">
      <alignment horizontal="right" vertical="center" wrapText="1"/>
    </xf>
    <xf fontId="3" fillId="0" borderId="0" numFmtId="166" xfId="0" applyNumberFormat="1" applyFont="1" applyAlignment="1">
      <alignment vertical="center"/>
    </xf>
    <xf fontId="9" fillId="0" borderId="3" numFmtId="0" xfId="0" applyFont="1" applyBorder="1" applyAlignment="1">
      <alignment vertical="center" wrapText="1"/>
    </xf>
    <xf fontId="3" fillId="0" borderId="0" numFmtId="166" xfId="0" applyNumberFormat="1" applyFont="1" applyAlignment="1">
      <alignment vertical="center"/>
    </xf>
    <xf fontId="3" fillId="0" borderId="2" numFmtId="0" xfId="0" applyFont="1" applyBorder="1" applyAlignment="1">
      <alignment vertical="center" wrapText="1"/>
    </xf>
    <xf fontId="10" fillId="0" borderId="3" numFmtId="49" xfId="0" applyNumberFormat="1" applyFont="1" applyBorder="1" applyAlignment="1">
      <alignment shrinkToFit="1" vertical="center" wrapText="1"/>
    </xf>
    <xf fontId="10" fillId="0" borderId="3" numFmtId="0" xfId="0" applyFont="1" applyBorder="1" applyAlignment="1">
      <alignment horizontal="justify" vertical="center" wrapText="1"/>
    </xf>
    <xf fontId="10" fillId="0" borderId="3" numFmtId="10" xfId="0" applyNumberFormat="1" applyFont="1" applyBorder="1" applyAlignment="1">
      <alignment horizontal="right" vertical="center" wrapText="1"/>
    </xf>
    <xf fontId="3" fillId="0" borderId="2" numFmtId="0" xfId="0" applyFont="1" applyBorder="1" applyAlignment="1">
      <alignment vertical="top" wrapText="1"/>
    </xf>
    <xf fontId="9" fillId="0" borderId="3" numFmtId="0" xfId="0" applyFont="1" applyBorder="1" applyAlignment="1">
      <alignment vertical="top" wrapText="1"/>
    </xf>
    <xf fontId="9" fillId="0" borderId="3" numFmtId="49" xfId="3" applyNumberFormat="1" applyFont="1" applyBorder="1" applyAlignment="1" applyProtection="1">
      <alignment horizontal="center" shrinkToFit="1" vertical="top"/>
    </xf>
    <xf fontId="9" fillId="0" borderId="3" numFmtId="0" xfId="0" applyFont="1" applyBorder="1" applyAlignment="1">
      <alignment horizontal="left" vertical="top" wrapText="1"/>
    </xf>
    <xf fontId="11" fillId="0" borderId="3" numFmtId="49" xfId="0" applyNumberFormat="1" applyFont="1" applyBorder="1" applyAlignment="1">
      <alignment horizontal="left" vertical="top" wrapText="1"/>
    </xf>
    <xf fontId="9" fillId="0" borderId="3" numFmtId="4" xfId="0" applyNumberFormat="1" applyFont="1" applyBorder="1" applyAlignment="1">
      <alignment vertical="top" wrapText="1"/>
    </xf>
    <xf fontId="9" fillId="0" borderId="3" numFmtId="4" xfId="0" applyNumberFormat="1" applyFont="1" applyBorder="1" applyAlignment="1">
      <alignment horizontal="right" vertical="top" wrapText="1"/>
    </xf>
    <xf fontId="9" fillId="0" borderId="3" numFmtId="10" xfId="4" applyNumberFormat="1" applyFont="1" applyBorder="1" applyAlignment="1">
      <alignment horizontal="right" vertical="top" wrapText="1"/>
    </xf>
    <xf fontId="3" fillId="0" borderId="0" numFmtId="166" xfId="0" applyNumberFormat="1" applyFont="1"/>
    <xf fontId="3" fillId="0" borderId="3" numFmtId="0" xfId="0" applyFont="1" applyBorder="1"/>
    <xf fontId="9" fillId="0" borderId="3" numFmtId="167" xfId="0" applyNumberFormat="1" applyFont="1" applyBorder="1" applyAlignment="1">
      <alignment vertical="top" wrapText="1"/>
    </xf>
    <xf fontId="9" fillId="0" borderId="0" numFmtId="0" xfId="0" applyFont="1" applyAlignment="1">
      <alignment horizontal="left" vertical="center" wrapText="1"/>
    </xf>
    <xf fontId="9" fillId="0" borderId="3" numFmtId="163" xfId="0" applyNumberFormat="1" applyFont="1" applyBorder="1" applyAlignment="1">
      <alignment vertical="top" wrapText="1"/>
    </xf>
    <xf fontId="9" fillId="0" borderId="3" numFmtId="168" xfId="3" applyNumberFormat="1" applyFont="1" applyBorder="1" applyAlignment="1" applyProtection="1">
      <alignment horizontal="center" shrinkToFit="1" vertical="top" wrapText="1"/>
    </xf>
    <xf fontId="11" fillId="0" borderId="3" numFmtId="0" xfId="0" applyFont="1" applyBorder="1" applyAlignment="1">
      <alignment horizontal="left" vertical="top" wrapText="1"/>
    </xf>
    <xf fontId="3" fillId="0" borderId="3" numFmtId="166" xfId="0" applyNumberFormat="1" applyFont="1" applyBorder="1"/>
    <xf fontId="12" fillId="0" borderId="0" numFmtId="168" xfId="0" applyNumberFormat="1" applyFont="1" applyAlignment="1">
      <alignment horizontal="center" vertical="center" wrapText="1"/>
    </xf>
    <xf fontId="9" fillId="0" borderId="3" numFmtId="168" xfId="1" applyNumberFormat="1" applyFont="1" applyBorder="1" applyAlignment="1" applyProtection="1">
      <alignment horizontal="center" shrinkToFit="1" vertical="top"/>
    </xf>
    <xf fontId="9" fillId="0" borderId="3" numFmtId="168" xfId="1" applyNumberFormat="1" applyFont="1" applyBorder="1" applyAlignment="1">
      <alignment horizontal="center" shrinkToFit="1" vertical="top" wrapText="1"/>
    </xf>
    <xf fontId="13" fillId="0" borderId="2" numFmtId="0" xfId="0" applyFont="1" applyBorder="1" applyAlignment="1">
      <alignment vertical="top" wrapText="1"/>
    </xf>
    <xf fontId="9" fillId="0" borderId="3" numFmtId="169" xfId="0" applyNumberFormat="1" applyFont="1" applyBorder="1" applyAlignment="1">
      <alignment horizontal="right" vertical="top" wrapText="1"/>
    </xf>
    <xf fontId="9" fillId="0" borderId="3" numFmtId="49" xfId="0" applyNumberFormat="1" applyFont="1" applyBorder="1" applyAlignment="1">
      <alignment horizontal="left" vertical="top" wrapText="1"/>
    </xf>
    <xf fontId="11" fillId="0" borderId="3" numFmtId="168" xfId="1" applyNumberFormat="1" applyFont="1" applyBorder="1" applyAlignment="1">
      <alignment horizontal="center" shrinkToFit="1" vertical="top" wrapText="1"/>
    </xf>
    <xf fontId="9" fillId="0" borderId="3" numFmtId="49" xfId="3" applyNumberFormat="1" applyFont="1" applyBorder="1" applyAlignment="1" applyProtection="1">
      <alignment horizontal="center" shrinkToFit="1" vertical="top" wrapText="1"/>
    </xf>
    <xf fontId="9" fillId="0" borderId="3" numFmtId="168" xfId="1" applyNumberFormat="1" applyFont="1" applyBorder="1" applyAlignment="1" applyProtection="1">
      <alignment horizontal="center" shrinkToFit="1" vertical="top" wrapText="1"/>
    </xf>
    <xf fontId="9" fillId="0" borderId="3" numFmtId="49" xfId="0" applyNumberFormat="1" applyFont="1" applyBorder="1" applyAlignment="1">
      <alignment horizontal="center" vertical="top" wrapText="1"/>
    </xf>
    <xf fontId="11" fillId="0" borderId="3" numFmtId="1" xfId="0" applyNumberFormat="1" applyFont="1" applyBorder="1" applyAlignment="1">
      <alignment horizontal="left" vertical="top" wrapText="1"/>
    </xf>
    <xf fontId="11" fillId="0" borderId="3" numFmtId="168" xfId="0" applyNumberFormat="1" applyFont="1" applyBorder="1" applyAlignment="1">
      <alignment horizontal="left" vertical="top" wrapText="1"/>
    </xf>
    <xf fontId="3" fillId="0" borderId="0" numFmtId="0" xfId="0" applyFont="1" applyAlignment="1">
      <alignment horizontal="center" vertical="center" wrapText="1"/>
    </xf>
    <xf fontId="6" fillId="0" borderId="0" numFmtId="0" xfId="0" applyFont="1" applyAlignment="1">
      <alignment horizontal="center" vertical="center" wrapText="1"/>
    </xf>
    <xf fontId="6" fillId="0" borderId="0" numFmtId="0" xfId="0" applyFont="1" applyAlignment="1">
      <alignment horizontal="center" vertical="center"/>
    </xf>
    <xf fontId="3" fillId="0" borderId="0" numFmtId="0" xfId="0" applyFont="1" applyAlignment="1">
      <alignment horizontal="center" vertical="center"/>
    </xf>
    <xf fontId="9" fillId="0" borderId="3" numFmtId="49" xfId="3" applyNumberFormat="1" applyFont="1" applyBorder="1" applyAlignment="1" applyProtection="1">
      <alignment shrinkToFit="1" vertical="center"/>
    </xf>
    <xf fontId="9" fillId="0" borderId="3" numFmtId="49" xfId="0" applyNumberFormat="1" applyFont="1" applyBorder="1" applyAlignment="1">
      <alignment horizontal="center" vertical="center" wrapText="1"/>
    </xf>
    <xf fontId="9" fillId="0" borderId="0" numFmtId="0" xfId="0" applyFont="1" applyAlignment="1">
      <alignment horizontal="center" vertical="center"/>
    </xf>
    <xf fontId="10" fillId="0" borderId="3" numFmtId="0" xfId="0" applyFont="1" applyBorder="1" applyAlignment="1">
      <alignment shrinkToFit="1" vertical="center" wrapText="1"/>
    </xf>
    <xf fontId="0" fillId="0" borderId="0" numFmtId="0" xfId="0"/>
    <xf fontId="14" fillId="2" borderId="3" numFmtId="0" xfId="0" applyFont="1" applyFill="1" applyBorder="1" applyAlignment="1">
      <alignment vertical="top" wrapText="1"/>
    </xf>
    <xf fontId="14" fillId="2" borderId="3" numFmtId="49" xfId="3" applyNumberFormat="1" applyFont="1" applyFill="1" applyBorder="1" applyAlignment="1" applyProtection="1">
      <alignment horizontal="center" shrinkToFit="1" vertical="top"/>
    </xf>
    <xf fontId="14" fillId="2" borderId="3" numFmtId="0" xfId="0" applyFont="1" applyFill="1" applyBorder="1" applyAlignment="1">
      <alignment horizontal="justify" vertical="top" wrapText="1"/>
    </xf>
    <xf fontId="14" fillId="2" borderId="3" numFmtId="0" xfId="0" applyFont="1" applyFill="1" applyBorder="1" applyAlignment="1">
      <alignment horizontal="center" vertical="top" wrapText="1"/>
    </xf>
    <xf fontId="14" fillId="2" borderId="3" numFmtId="4" xfId="0" applyNumberFormat="1" applyFont="1" applyFill="1" applyBorder="1" applyAlignment="1">
      <alignment horizontal="right" vertical="top" wrapText="1"/>
    </xf>
    <xf fontId="14" fillId="0" borderId="3" numFmtId="9" xfId="4" applyNumberFormat="1" applyFont="1" applyBorder="1" applyAlignment="1">
      <alignment horizontal="right" vertical="top" wrapText="1"/>
    </xf>
    <xf fontId="14" fillId="2" borderId="3" numFmtId="10" xfId="4" applyNumberFormat="1" applyFont="1" applyFill="1" applyBorder="1" applyAlignment="1">
      <alignment horizontal="right" vertical="top" wrapText="1"/>
    </xf>
    <xf fontId="14" fillId="2" borderId="3" numFmtId="170" xfId="0" applyNumberFormat="1" applyFont="1" applyFill="1" applyBorder="1" applyAlignment="1">
      <alignment horizontal="right" vertical="top" wrapText="1"/>
    </xf>
    <xf fontId="3" fillId="3" borderId="0" numFmtId="0" xfId="0" applyFont="1" applyFill="1"/>
    <xf fontId="3" fillId="3" borderId="0" numFmtId="0" xfId="0" applyFont="1" applyFill="1"/>
    <xf fontId="9" fillId="0" borderId="3" numFmtId="49" xfId="3" applyNumberFormat="1" applyFont="1" applyBorder="1" applyAlignment="1" applyProtection="1">
      <alignment horizontal="center" shrinkToFit="1" vertical="center"/>
    </xf>
    <xf fontId="9" fillId="0" borderId="3" numFmtId="0" xfId="0" applyFont="1" applyBorder="1" applyAlignment="1">
      <alignment horizontal="justify" vertical="center" wrapText="1"/>
    </xf>
    <xf fontId="10" fillId="0" borderId="3" numFmtId="171" xfId="5" applyNumberFormat="1" applyFont="1" applyBorder="1" applyAlignment="1">
      <alignment horizontal="center" vertical="center" wrapText="1"/>
    </xf>
    <xf fontId="10" fillId="0" borderId="3" numFmtId="4" xfId="5" applyNumberFormat="1" applyFont="1" applyBorder="1" applyAlignment="1">
      <alignment horizontal="right" vertical="center" wrapText="1"/>
    </xf>
    <xf fontId="10" fillId="0" borderId="3" numFmtId="10" xfId="5" applyNumberFormat="1" applyFont="1" applyBorder="1" applyAlignment="1">
      <alignment horizontal="right" vertical="center" wrapText="1"/>
    </xf>
    <xf fontId="10" fillId="0" borderId="3" numFmtId="170" xfId="5" applyNumberFormat="1" applyFont="1" applyBorder="1" applyAlignment="1">
      <alignment horizontal="right" vertical="center" wrapText="1"/>
    </xf>
    <xf fontId="3" fillId="0" borderId="0" numFmtId="0" xfId="0" applyFont="1" applyAlignment="1">
      <alignment vertical="top" wrapText="1"/>
    </xf>
    <xf fontId="9" fillId="0" borderId="4" numFmtId="0" xfId="0" applyFont="1" applyBorder="1"/>
    <xf fontId="9" fillId="0" borderId="4" numFmtId="163" xfId="0" applyNumberFormat="1" applyFont="1" applyBorder="1"/>
    <xf fontId="15" fillId="0" borderId="4" numFmtId="169" xfId="0" applyNumberFormat="1" applyFont="1" applyBorder="1"/>
    <xf fontId="9" fillId="0" borderId="4" numFmtId="172" xfId="5" applyNumberFormat="1" applyFont="1" applyBorder="1"/>
    <xf fontId="6" fillId="4" borderId="0" numFmtId="0" xfId="0" applyFont="1" applyFill="1"/>
    <xf fontId="3" fillId="0" borderId="0" numFmtId="163" xfId="0" applyNumberFormat="1" applyFont="1"/>
    <xf fontId="3" fillId="0" borderId="0" numFmtId="173" xfId="0" applyNumberFormat="1" applyFont="1"/>
  </cellXfs>
  <cellStyles count="6">
    <cellStyle name="xl25" xfId="1"/>
    <cellStyle name="xl26" xfId="2"/>
    <cellStyle name="xl61" xfId="3"/>
    <cellStyle name="Обычный" xfId="0" builtinId="0"/>
    <cellStyle name="Процентный" xfId="4" builtinId="5"/>
    <cellStyle name="Финансовый [0]" xfId="5"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1.xml"/><Relationship  Id="rId1"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iheeva2" id="{1A9AFCE2-1287-F5E2-0BB1-7F9158A2A169}" userId="miheeva2" providerId="Teamlab"/>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threadedComments/threadedComment1.xml><?xml version="1.0" encoding="utf-8"?>
<ThreadedComments xmlns="http://schemas.microsoft.com/office/spreadsheetml/2018/threadedcomments" xmlns:x="http://schemas.openxmlformats.org/spreadsheetml/2006/main">
  <threadedComment ref="K13" dT="2025-02-13T06:26:02.93Z" personId="{1A9AFCE2-1287-F5E2-0BB1-7F9158A2A169}" id="{0C7E8A46-98BD-ED1E-CD16-70A416034454}" done="0">
    <text xml:space="preserve">касс. исп по форме 324
</text>
  </threadedComment>
  <threadedComment ref="I13" dT="2025-02-13T06:26:02.93Z" personId="{1A9AFCE2-1287-F5E2-0BB1-7F9158A2A169}" id="{672E78D3-38D3-2AF8-BE4C-09C055ABFFFE}" done="0">
    <text xml:space="preserve">по форме 324
</text>
  </threadedComment>
  <threadedComment ref="K23" dT="2026-01-21T05:40:14.74Z" personId="{1A9AFCE2-1287-F5E2-0BB1-7F9158A2A169}" id="{D81AED3B-94F2-0569-2765-6E067CA5755E}" done="0">
    <text xml:space="preserve">в соотв с ф.324 за 2025г
</text>
  </threadedComment>
  <threadedComment ref="I23" dT="2026-01-21T05:40:14.74Z" personId="{1A9AFCE2-1287-F5E2-0BB1-7F9158A2A169}" id="{4F5F5C05-5BA5-7A9A-FF3A-8CCAAF726A9B}" done="0">
    <text xml:space="preserve">в соотв с ф.324 за 2025г
</text>
  </threadedComment>
  <threadedComment ref="I29" dT="2025-02-13T06:34:54.09Z" personId="{1A9AFCE2-1287-F5E2-0BB1-7F9158A2A169}" id="{475F7C18-BC50-D7B9-BE50-43A671C26C48}" done="0">
    <text xml:space="preserve">из ф.324
</text>
  </threadedComment>
  <threadedComment ref="K4" dT="2025-02-14T00:19:53.38Z" personId="{1A9AFCE2-1287-F5E2-0BB1-7F9158A2A169}" id="{9865C26C-A358-7563-C62D-1DCBFE6BC01E}" done="0">
    <text xml:space="preserve">КР по аналитич.отч
</text>
  </threadedComment>
  <threadedComment ref="I4" dT="2025-02-14T00:19:22.97Z" personId="{1A9AFCE2-1287-F5E2-0BB1-7F9158A2A169}" id="{D251288B-8A72-132C-9845-1B2D0A041F3D}" done="0">
    <text xml:space="preserve">по ф.324
</text>
  </threadedComment>
</ThreadedComments>
</file>

<file path=xl/worksheets/_rels/sheet1.xml.rels><?xml version="1.0" encoding="UTF-8" standalone="yes"?><Relationships xmlns="http://schemas.openxmlformats.org/package/2006/relationships"><Relationship  Id="rId3" Type="http://schemas.openxmlformats.org/officeDocument/2006/relationships/vmlDrawing" Target="../drawings/vmlDrawing1.vml"/><Relationship  Id="rId2" Type="http://schemas.openxmlformats.org/officeDocument/2006/relationships/comments" Target="../comments1.xml"/><Relationship  Id="rId1"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published="0">
    <tabColor indexed="2"/>
    <outlinePr applyStyles="0" summaryBelow="1" summaryRight="1" showOutlineSymbols="1"/>
    <pageSetUpPr autoPageBreaks="1" fitToPage="0"/>
  </sheetPr>
  <sheetViews>
    <sheetView showRuler="1" view="pageBreakPreview" zoomScale="100" workbookViewId="0">
      <selection activeCell="V5" activeCellId="0" sqref="V5"/>
    </sheetView>
  </sheetViews>
  <sheetFormatPr defaultRowHeight="15.75" customHeight="1"/>
  <cols>
    <col customWidth="1" hidden="1" min="1" max="1" style="2" width="4.421875"/>
    <col customWidth="1" min="2" max="2" style="2" width="60.00390625"/>
    <col customWidth="1" hidden="1" min="3" max="3" style="2" width="7.57421875"/>
    <col customWidth="1" hidden="1" min="4" max="4" style="2" width="16.7109375"/>
    <col customWidth="1" hidden="1" min="5" max="5" style="2" width="17.57421875"/>
    <col customWidth="1" min="6" max="8" style="2" width="15.00390625"/>
    <col customWidth="1" min="9" max="9" style="1" width="15.00390625"/>
    <col customWidth="1" min="10" max="11" style="2" width="15.00390625"/>
    <col customWidth="1" min="12" max="12" style="2" width="10.00390625"/>
    <col customWidth="1" min="13" max="13" style="2" width="15.00390625"/>
    <col customWidth="1" hidden="1" min="14" max="14" style="2" width="34.5703125"/>
    <col customWidth="1" hidden="1" min="15" max="16" style="2" width="20"/>
    <col customWidth="1" hidden="1" min="17" max="17" style="2" width="30.7109375"/>
    <col customWidth="1" hidden="1" min="18" max="18" style="2" width="9.140625"/>
    <col customWidth="1" hidden="1" min="19" max="19" style="2" width="26.7109375"/>
    <col customWidth="1" min="20" max="20" style="3" width="25.00390625"/>
    <col customWidth="1" min="21" max="21" style="3" width="21.140625"/>
    <col customWidth="1" min="22" max="22" style="3" width="21.57421875"/>
    <col customWidth="1" min="23" max="33" style="3" width="9.140625"/>
    <col customWidth="1" min="34" max="253" style="2" width="9.140625"/>
    <col min="254" max="16384" style="1" width="9.140625"/>
  </cols>
  <sheetData>
    <row r="1" ht="68.25" customHeight="1">
      <c r="A1" s="4"/>
      <c r="B1" s="5"/>
      <c r="C1" s="5"/>
      <c r="D1" s="5"/>
      <c r="E1" s="5"/>
      <c r="F1" s="6"/>
      <c r="G1" s="5"/>
      <c r="H1" s="5"/>
      <c r="I1" s="5"/>
      <c r="J1" s="7"/>
      <c r="K1" s="8" t="s">
        <v>0</v>
      </c>
      <c r="L1" s="8"/>
      <c r="M1" s="8"/>
    </row>
    <row r="2" s="9" customFormat="1" ht="50.25" customHeight="1">
      <c r="A2" s="10"/>
      <c r="B2" s="11" t="s">
        <v>1</v>
      </c>
      <c r="C2" s="12"/>
      <c r="D2" s="12"/>
      <c r="E2" s="12"/>
      <c r="F2" s="12"/>
      <c r="G2" s="12"/>
      <c r="H2" s="12"/>
      <c r="I2" s="12"/>
      <c r="J2" s="12"/>
      <c r="K2" s="13"/>
      <c r="L2" s="14"/>
      <c r="M2" s="14"/>
      <c r="N2" s="15" t="s">
        <v>2</v>
      </c>
      <c r="O2" s="15"/>
      <c r="T2" s="16"/>
      <c r="U2" s="16"/>
      <c r="V2" s="16"/>
      <c r="W2" s="16"/>
      <c r="X2" s="16"/>
      <c r="Y2" s="16"/>
      <c r="Z2" s="16"/>
      <c r="AA2" s="16"/>
      <c r="AB2" s="16"/>
      <c r="AC2" s="16"/>
      <c r="AD2" s="16"/>
      <c r="AE2" s="16"/>
      <c r="AF2" s="16"/>
      <c r="AG2" s="16"/>
    </row>
    <row r="3" ht="17.25" customHeight="1">
      <c r="A3" s="4"/>
      <c r="B3" s="17"/>
      <c r="C3" s="18"/>
      <c r="D3" s="18"/>
      <c r="E3" s="18"/>
      <c r="F3" s="19"/>
      <c r="G3" s="18"/>
      <c r="H3" s="18"/>
      <c r="I3" s="18"/>
      <c r="J3" s="18"/>
      <c r="K3" s="20"/>
      <c r="L3" s="21"/>
      <c r="M3" s="22" t="s">
        <v>3</v>
      </c>
    </row>
    <row r="4" s="15" customFormat="1" ht="142.5" customHeight="1">
      <c r="A4" s="23"/>
      <c r="B4" s="24" t="s">
        <v>4</v>
      </c>
      <c r="C4" s="24" t="s">
        <v>5</v>
      </c>
      <c r="D4" s="24" t="s">
        <v>6</v>
      </c>
      <c r="E4" s="24" t="s">
        <v>7</v>
      </c>
      <c r="F4" s="24" t="s">
        <v>8</v>
      </c>
      <c r="G4" s="24" t="s">
        <v>9</v>
      </c>
      <c r="H4" s="24" t="s">
        <v>10</v>
      </c>
      <c r="I4" s="24" t="s">
        <v>11</v>
      </c>
      <c r="J4" s="24" t="s">
        <v>12</v>
      </c>
      <c r="K4" s="24" t="s">
        <v>13</v>
      </c>
      <c r="L4" s="24" t="s">
        <v>14</v>
      </c>
      <c r="M4" s="24" t="s">
        <v>15</v>
      </c>
      <c r="N4" s="25" t="s">
        <v>16</v>
      </c>
      <c r="T4" s="26"/>
      <c r="U4" s="26"/>
      <c r="V4" s="26"/>
      <c r="W4" s="26"/>
      <c r="X4" s="26"/>
      <c r="Y4" s="26"/>
      <c r="Z4" s="26"/>
      <c r="AA4" s="26"/>
      <c r="AB4" s="26"/>
      <c r="AC4" s="26"/>
      <c r="AD4" s="26"/>
      <c r="AE4" s="26"/>
      <c r="AF4" s="26"/>
      <c r="AG4" s="26"/>
    </row>
    <row r="5" s="15" customFormat="1" ht="13.5" customHeight="1">
      <c r="A5" s="23"/>
      <c r="B5" s="27">
        <v>1</v>
      </c>
      <c r="C5" s="24"/>
      <c r="D5" s="24"/>
      <c r="E5" s="24"/>
      <c r="F5" s="27">
        <v>2</v>
      </c>
      <c r="G5" s="27">
        <v>3</v>
      </c>
      <c r="H5" s="24" t="s">
        <v>17</v>
      </c>
      <c r="I5" s="27">
        <v>5</v>
      </c>
      <c r="J5" s="24" t="s">
        <v>18</v>
      </c>
      <c r="K5" s="27">
        <v>7</v>
      </c>
      <c r="L5" s="24" t="s">
        <v>19</v>
      </c>
      <c r="M5" s="24" t="s">
        <v>20</v>
      </c>
      <c r="Q5" s="28"/>
      <c r="T5" s="26"/>
      <c r="U5" s="26"/>
      <c r="V5" s="26"/>
      <c r="W5" s="26"/>
      <c r="X5" s="26"/>
      <c r="Y5" s="26"/>
      <c r="Z5" s="26"/>
      <c r="AA5" s="26"/>
      <c r="AB5" s="26"/>
      <c r="AC5" s="26"/>
      <c r="AD5" s="26"/>
      <c r="AE5" s="26"/>
      <c r="AF5" s="26"/>
      <c r="AG5" s="26"/>
    </row>
    <row r="6" s="15" customFormat="1" ht="18" customHeight="1">
      <c r="A6" s="23"/>
      <c r="B6" s="29" t="s">
        <v>21</v>
      </c>
      <c r="C6" s="30"/>
      <c r="D6" s="31"/>
      <c r="E6" s="30"/>
      <c r="F6" s="32">
        <f>F7+F62+F85+F9</f>
        <v>19105907.42498</v>
      </c>
      <c r="G6" s="32">
        <f>G7+G62+G85+G9</f>
        <v>19219781.878189996</v>
      </c>
      <c r="H6" s="32">
        <f t="shared" ref="H6:H8" si="0">G6-F6</f>
        <v>113874.45320999622</v>
      </c>
      <c r="I6" s="32">
        <f>I7+I62+I85+I9</f>
        <v>18181227.368079998</v>
      </c>
      <c r="J6" s="33">
        <f t="shared" ref="J6:J8" si="1">I6/G6</f>
        <v>0.94596429258708092</v>
      </c>
      <c r="K6" s="32">
        <f>K7+K62+K85+K9</f>
        <v>18090368.78018</v>
      </c>
      <c r="L6" s="33">
        <f t="shared" ref="L6:L8" si="2">K6/G6</f>
        <v>0.94123694508252365</v>
      </c>
      <c r="M6" s="32">
        <f t="shared" ref="M6:M8" si="3">K6-G6</f>
        <v>-1129413.0980099961</v>
      </c>
      <c r="Q6" s="34" t="e">
        <f>J6-#REF!</f>
        <v>#REF!</v>
      </c>
      <c r="T6" s="26"/>
      <c r="U6" s="26"/>
      <c r="V6" s="26"/>
      <c r="W6" s="26"/>
      <c r="X6" s="26"/>
      <c r="Y6" s="26"/>
      <c r="Z6" s="26"/>
      <c r="AA6" s="26"/>
      <c r="AB6" s="26"/>
      <c r="AC6" s="26"/>
      <c r="AD6" s="26"/>
      <c r="AE6" s="26"/>
      <c r="AF6" s="26"/>
      <c r="AG6" s="26"/>
    </row>
    <row r="7" s="15" customFormat="1" ht="18" customHeight="1">
      <c r="A7" s="23"/>
      <c r="B7" s="35" t="s">
        <v>22</v>
      </c>
      <c r="C7" s="24"/>
      <c r="D7" s="36"/>
      <c r="E7" s="24"/>
      <c r="F7" s="37">
        <v>1372411.9409999999</v>
      </c>
      <c r="G7" s="37">
        <v>1372802.541</v>
      </c>
      <c r="H7" s="37">
        <f t="shared" si="0"/>
        <v>390.60000000009313</v>
      </c>
      <c r="I7" s="37">
        <v>1372802.541</v>
      </c>
      <c r="J7" s="38">
        <f t="shared" si="1"/>
        <v>1</v>
      </c>
      <c r="K7" s="37">
        <v>1282345.97422</v>
      </c>
      <c r="L7" s="38">
        <f t="shared" si="2"/>
        <v>0.9341081007075438</v>
      </c>
      <c r="M7" s="37">
        <f t="shared" si="3"/>
        <v>-90456.566779999994</v>
      </c>
      <c r="Q7" s="34"/>
      <c r="T7" s="26"/>
      <c r="U7" s="39"/>
      <c r="V7" s="40"/>
      <c r="W7" s="26"/>
      <c r="X7" s="26"/>
      <c r="Y7" s="26"/>
      <c r="Z7" s="26"/>
      <c r="AA7" s="26"/>
      <c r="AB7" s="26"/>
      <c r="AC7" s="26"/>
      <c r="AD7" s="26"/>
      <c r="AE7" s="26"/>
      <c r="AF7" s="26"/>
      <c r="AG7" s="26"/>
    </row>
    <row r="8" s="15" customFormat="1" ht="18" customHeight="1">
      <c r="A8" s="23"/>
      <c r="B8" s="41" t="s">
        <v>23</v>
      </c>
      <c r="C8" s="24"/>
      <c r="D8" s="24"/>
      <c r="E8" s="24"/>
      <c r="F8" s="37">
        <f>F6-F7</f>
        <v>17733495.48398</v>
      </c>
      <c r="G8" s="37">
        <f>G6-G7</f>
        <v>17846979.337189995</v>
      </c>
      <c r="H8" s="37">
        <f t="shared" si="0"/>
        <v>113483.85320999473</v>
      </c>
      <c r="I8" s="37">
        <f>I6-I7</f>
        <v>16808424.827079996</v>
      </c>
      <c r="J8" s="38">
        <f t="shared" si="1"/>
        <v>0.94180782694437082</v>
      </c>
      <c r="K8" s="37">
        <f>K6-K7</f>
        <v>16808022.80596</v>
      </c>
      <c r="L8" s="38">
        <f t="shared" si="2"/>
        <v>0.9417853009408157</v>
      </c>
      <c r="M8" s="37">
        <f t="shared" si="3"/>
        <v>-1038956.5312299952</v>
      </c>
      <c r="N8" s="42"/>
      <c r="Q8" s="28" t="s">
        <v>24</v>
      </c>
      <c r="T8" s="39"/>
      <c r="U8" s="40"/>
      <c r="V8" s="26"/>
      <c r="W8" s="26"/>
      <c r="X8" s="26"/>
      <c r="Y8" s="26"/>
      <c r="Z8" s="26"/>
      <c r="AA8" s="26"/>
      <c r="AB8" s="26"/>
      <c r="AC8" s="26"/>
      <c r="AD8" s="26"/>
      <c r="AE8" s="26"/>
      <c r="AF8" s="26"/>
      <c r="AG8" s="26"/>
    </row>
    <row r="9" s="9" customFormat="1" ht="18" customHeight="1">
      <c r="A9" s="43"/>
      <c r="B9" s="44" t="s">
        <v>25</v>
      </c>
      <c r="C9" s="45"/>
      <c r="D9" s="45"/>
      <c r="E9" s="45"/>
      <c r="F9" s="32">
        <f>SUM(F10:F61)</f>
        <v>7981341.4635400008</v>
      </c>
      <c r="G9" s="32">
        <f>SUM(G10:G61)</f>
        <v>8066735.7097500004</v>
      </c>
      <c r="H9" s="32">
        <f t="shared" ref="H9:H72" si="4">G9-F9</f>
        <v>85394.246209999546</v>
      </c>
      <c r="I9" s="32">
        <f>SUM(I10:I61)</f>
        <v>7053451.8437300008</v>
      </c>
      <c r="J9" s="46">
        <f t="shared" ref="J9:J72" si="5">I9/G9</f>
        <v>0.87438737272682976</v>
      </c>
      <c r="K9" s="32">
        <f>SUM(K10:K61)</f>
        <v>7053451.8437300008</v>
      </c>
      <c r="L9" s="46">
        <f t="shared" ref="L9:L72" si="6">K9/G9</f>
        <v>0.87438737272682976</v>
      </c>
      <c r="M9" s="32">
        <f t="shared" ref="M9:M72" si="7">K9-G9</f>
        <v>-1013283.8660199996</v>
      </c>
      <c r="N9" s="42">
        <f>K9+K85</f>
        <v>7446766.0274100006</v>
      </c>
      <c r="O9" s="42">
        <f>K8-K62</f>
        <v>7446766.0274100024</v>
      </c>
      <c r="P9" s="15"/>
      <c r="Q9" s="28">
        <v>-34.137889999999999</v>
      </c>
      <c r="R9" s="9"/>
      <c r="S9" s="9"/>
      <c r="T9" s="16"/>
      <c r="U9" s="16"/>
      <c r="V9" s="16"/>
      <c r="W9" s="16"/>
      <c r="X9" s="16"/>
      <c r="Y9" s="16"/>
      <c r="Z9" s="16"/>
      <c r="AA9" s="16"/>
      <c r="AB9" s="16"/>
      <c r="AC9" s="16"/>
      <c r="AD9" s="16"/>
      <c r="AE9" s="16"/>
      <c r="AF9" s="16"/>
      <c r="AG9" s="16"/>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row>
    <row r="10" ht="46.5" customHeight="1">
      <c r="A10" s="47"/>
      <c r="B10" s="48" t="s">
        <v>26</v>
      </c>
      <c r="C10" s="49" t="s">
        <v>27</v>
      </c>
      <c r="D10" s="50" t="s">
        <v>28</v>
      </c>
      <c r="E10" s="51" t="s">
        <v>29</v>
      </c>
      <c r="F10" s="52">
        <v>166791.70319999999</v>
      </c>
      <c r="G10" s="52">
        <v>166791.70319999999</v>
      </c>
      <c r="H10" s="52">
        <f t="shared" si="4"/>
        <v>0</v>
      </c>
      <c r="I10" s="53">
        <v>165374.36418999999</v>
      </c>
      <c r="J10" s="54">
        <f t="shared" si="5"/>
        <v>0.99150234104690171</v>
      </c>
      <c r="K10" s="53">
        <v>165374.36418999999</v>
      </c>
      <c r="L10" s="54">
        <f t="shared" si="6"/>
        <v>0.99150234104690171</v>
      </c>
      <c r="M10" s="53">
        <f t="shared" si="7"/>
        <v>-1417.3390099999961</v>
      </c>
      <c r="N10" s="2"/>
      <c r="O10" s="55"/>
      <c r="Q10" s="56">
        <v>-133.11186000000001</v>
      </c>
    </row>
    <row r="11" ht="136.5" customHeight="1">
      <c r="A11" s="47"/>
      <c r="B11" s="48" t="s">
        <v>30</v>
      </c>
      <c r="C11" s="49" t="s">
        <v>31</v>
      </c>
      <c r="D11" s="50" t="s">
        <v>32</v>
      </c>
      <c r="E11" s="51" t="s">
        <v>33</v>
      </c>
      <c r="F11" s="52">
        <v>49592.9735</v>
      </c>
      <c r="G11" s="52">
        <v>49592.9735</v>
      </c>
      <c r="H11" s="52">
        <f t="shared" si="4"/>
        <v>0</v>
      </c>
      <c r="I11" s="57">
        <v>49592.9735</v>
      </c>
      <c r="J11" s="54">
        <f t="shared" si="5"/>
        <v>1</v>
      </c>
      <c r="K11" s="52">
        <v>49592.9735</v>
      </c>
      <c r="L11" s="54">
        <f t="shared" si="6"/>
        <v>1</v>
      </c>
      <c r="M11" s="53">
        <f t="shared" si="7"/>
        <v>0</v>
      </c>
      <c r="Q11" s="56">
        <v>-10.102259999999999</v>
      </c>
    </row>
    <row r="12" ht="61.5" customHeight="1">
      <c r="A12" s="47"/>
      <c r="B12" s="48" t="s">
        <v>34</v>
      </c>
      <c r="C12" s="49" t="s">
        <v>31</v>
      </c>
      <c r="D12" s="50" t="s">
        <v>35</v>
      </c>
      <c r="E12" s="51" t="s">
        <v>36</v>
      </c>
      <c r="F12" s="52">
        <v>55951.543350000007</v>
      </c>
      <c r="G12" s="52">
        <v>55951.543350000007</v>
      </c>
      <c r="H12" s="52">
        <f t="shared" si="4"/>
        <v>0</v>
      </c>
      <c r="I12" s="52">
        <v>55951.543350000007</v>
      </c>
      <c r="J12" s="54">
        <f t="shared" si="5"/>
        <v>1</v>
      </c>
      <c r="K12" s="52">
        <v>55951.543350000007</v>
      </c>
      <c r="L12" s="54">
        <f t="shared" si="6"/>
        <v>1</v>
      </c>
      <c r="M12" s="53">
        <f t="shared" si="7"/>
        <v>0</v>
      </c>
      <c r="N12" s="58"/>
      <c r="O12" s="58"/>
      <c r="P12" s="58"/>
      <c r="Q12" s="58"/>
      <c r="R12" s="58"/>
      <c r="S12" s="55"/>
    </row>
    <row r="13" ht="45.75" customHeight="1">
      <c r="A13" s="47"/>
      <c r="B13" s="59" t="s">
        <v>37</v>
      </c>
      <c r="C13" s="49" t="s">
        <v>27</v>
      </c>
      <c r="D13" s="60" t="s">
        <v>38</v>
      </c>
      <c r="E13" s="61" t="s">
        <v>39</v>
      </c>
      <c r="F13" s="53">
        <v>171593.87364999999</v>
      </c>
      <c r="G13" s="53">
        <v>171593.87364999999</v>
      </c>
      <c r="H13" s="53">
        <f t="shared" si="4"/>
        <v>0</v>
      </c>
      <c r="I13" s="53">
        <v>163659.13292999999</v>
      </c>
      <c r="J13" s="54">
        <f t="shared" si="5"/>
        <v>0.95375860133454127</v>
      </c>
      <c r="K13" s="53">
        <v>163659.13292999999</v>
      </c>
      <c r="L13" s="54">
        <f t="shared" si="6"/>
        <v>0.95375860133454127</v>
      </c>
      <c r="M13" s="53">
        <f t="shared" si="7"/>
        <v>-7934.7407200000016</v>
      </c>
      <c r="Q13" s="56">
        <v>97952.533200000005</v>
      </c>
    </row>
    <row r="14" ht="75" customHeight="1">
      <c r="A14" s="47"/>
      <c r="B14" s="59" t="s">
        <v>40</v>
      </c>
      <c r="C14" s="49" t="s">
        <v>31</v>
      </c>
      <c r="D14" s="60" t="s">
        <v>41</v>
      </c>
      <c r="E14" s="61" t="s">
        <v>42</v>
      </c>
      <c r="F14" s="52">
        <v>45263.532890000002</v>
      </c>
      <c r="G14" s="52">
        <v>78705.466560000001</v>
      </c>
      <c r="H14" s="52">
        <f t="shared" si="4"/>
        <v>33441.933669999999</v>
      </c>
      <c r="I14" s="53">
        <v>78705.466560000001</v>
      </c>
      <c r="J14" s="54">
        <f t="shared" si="5"/>
        <v>1</v>
      </c>
      <c r="K14" s="52">
        <v>78705.466560000001</v>
      </c>
      <c r="L14" s="54">
        <f t="shared" si="6"/>
        <v>1</v>
      </c>
      <c r="M14" s="53">
        <f t="shared" si="7"/>
        <v>0</v>
      </c>
      <c r="P14" s="2" t="s">
        <v>43</v>
      </c>
      <c r="Q14" s="62">
        <f>SUM(Q9:Q13)</f>
        <v>97775.181190000003</v>
      </c>
    </row>
    <row r="15" ht="63" customHeight="1">
      <c r="A15" s="47"/>
      <c r="B15" s="48" t="s">
        <v>44</v>
      </c>
      <c r="C15" s="49" t="s">
        <v>45</v>
      </c>
      <c r="D15" s="50" t="s">
        <v>46</v>
      </c>
      <c r="E15" s="61" t="s">
        <v>47</v>
      </c>
      <c r="F15" s="53">
        <v>170278.54221000001</v>
      </c>
      <c r="G15" s="53">
        <v>160424.88578000001</v>
      </c>
      <c r="H15" s="53">
        <f t="shared" si="4"/>
        <v>-9853.6564300000027</v>
      </c>
      <c r="I15" s="53">
        <v>46815.879860000001</v>
      </c>
      <c r="J15" s="54">
        <f t="shared" si="5"/>
        <v>0.29182429915643726</v>
      </c>
      <c r="K15" s="53">
        <v>46815.879860000001</v>
      </c>
      <c r="L15" s="54">
        <f t="shared" si="6"/>
        <v>0.29182429915643726</v>
      </c>
      <c r="M15" s="53">
        <f t="shared" si="7"/>
        <v>-113609.00592000001</v>
      </c>
      <c r="N15" s="63"/>
      <c r="Q15" s="2"/>
    </row>
    <row r="16" ht="63" customHeight="1">
      <c r="A16" s="47"/>
      <c r="B16" s="48" t="s">
        <v>48</v>
      </c>
      <c r="C16" s="64" t="s">
        <v>45</v>
      </c>
      <c r="D16" s="65" t="s">
        <v>49</v>
      </c>
      <c r="E16" s="61" t="s">
        <v>50</v>
      </c>
      <c r="F16" s="53">
        <v>218866.06</v>
      </c>
      <c r="G16" s="53">
        <v>218866.06</v>
      </c>
      <c r="H16" s="53">
        <f t="shared" si="4"/>
        <v>0</v>
      </c>
      <c r="I16" s="53">
        <v>167866.06</v>
      </c>
      <c r="J16" s="54">
        <f t="shared" si="5"/>
        <v>0.76698077353793459</v>
      </c>
      <c r="K16" s="53">
        <v>167866.06</v>
      </c>
      <c r="L16" s="54">
        <f t="shared" si="6"/>
        <v>0.76698077353793459</v>
      </c>
      <c r="M16" s="53">
        <f t="shared" si="7"/>
        <v>-51000</v>
      </c>
      <c r="N16" s="63"/>
    </row>
    <row r="17" ht="124.5" customHeight="1">
      <c r="A17" s="66"/>
      <c r="B17" s="48" t="s">
        <v>51</v>
      </c>
      <c r="C17" s="49" t="s">
        <v>31</v>
      </c>
      <c r="D17" s="50" t="s">
        <v>52</v>
      </c>
      <c r="E17" s="61" t="s">
        <v>53</v>
      </c>
      <c r="F17" s="53">
        <v>201387.14285999999</v>
      </c>
      <c r="G17" s="53">
        <v>201387.14285999999</v>
      </c>
      <c r="H17" s="53">
        <f t="shared" si="4"/>
        <v>0</v>
      </c>
      <c r="I17" s="53">
        <v>201366.98999999999</v>
      </c>
      <c r="J17" s="54">
        <f t="shared" si="5"/>
        <v>0.9998999297586042</v>
      </c>
      <c r="K17" s="53">
        <v>201366.98999999999</v>
      </c>
      <c r="L17" s="54">
        <f t="shared" si="6"/>
        <v>0.9998999297586042</v>
      </c>
      <c r="M17" s="53">
        <f t="shared" si="7"/>
        <v>-20.152860000001965</v>
      </c>
    </row>
    <row r="18" ht="77.25" customHeight="1">
      <c r="A18" s="47"/>
      <c r="B18" s="48" t="s">
        <v>54</v>
      </c>
      <c r="C18" s="49" t="s">
        <v>55</v>
      </c>
      <c r="D18" s="50" t="s">
        <v>56</v>
      </c>
      <c r="E18" s="61" t="s">
        <v>57</v>
      </c>
      <c r="F18" s="53">
        <v>1000</v>
      </c>
      <c r="G18" s="53">
        <v>1000</v>
      </c>
      <c r="H18" s="53">
        <f t="shared" si="4"/>
        <v>0</v>
      </c>
      <c r="I18" s="53">
        <v>1000</v>
      </c>
      <c r="J18" s="54">
        <f t="shared" si="5"/>
        <v>1</v>
      </c>
      <c r="K18" s="53">
        <v>1000</v>
      </c>
      <c r="L18" s="54">
        <f t="shared" si="6"/>
        <v>1</v>
      </c>
      <c r="M18" s="53">
        <f t="shared" si="7"/>
        <v>0</v>
      </c>
    </row>
    <row r="19" ht="61.5" customHeight="1">
      <c r="A19" s="47"/>
      <c r="B19" s="48" t="s">
        <v>58</v>
      </c>
      <c r="C19" s="49" t="s">
        <v>59</v>
      </c>
      <c r="D19" s="50" t="s">
        <v>60</v>
      </c>
      <c r="E19" s="61" t="s">
        <v>61</v>
      </c>
      <c r="F19" s="53">
        <v>168.005</v>
      </c>
      <c r="G19" s="53">
        <v>168.005</v>
      </c>
      <c r="H19" s="53">
        <f t="shared" si="4"/>
        <v>0</v>
      </c>
      <c r="I19" s="67">
        <v>168.005</v>
      </c>
      <c r="J19" s="54">
        <f t="shared" si="5"/>
        <v>1</v>
      </c>
      <c r="K19" s="53">
        <v>168.005</v>
      </c>
      <c r="L19" s="54">
        <f t="shared" si="6"/>
        <v>1</v>
      </c>
      <c r="M19" s="53">
        <f t="shared" si="7"/>
        <v>0</v>
      </c>
    </row>
    <row r="20" ht="46.5" customHeight="1">
      <c r="A20" s="47"/>
      <c r="B20" s="48" t="s">
        <v>62</v>
      </c>
      <c r="C20" s="49" t="s">
        <v>59</v>
      </c>
      <c r="D20" s="50" t="s">
        <v>63</v>
      </c>
      <c r="E20" s="61" t="s">
        <v>64</v>
      </c>
      <c r="F20" s="53">
        <v>1260.9489000000001</v>
      </c>
      <c r="G20" s="53">
        <v>1260.9489000000001</v>
      </c>
      <c r="H20" s="53">
        <f t="shared" si="4"/>
        <v>0</v>
      </c>
      <c r="I20" s="53">
        <v>1260.9489000000001</v>
      </c>
      <c r="J20" s="54">
        <f t="shared" si="5"/>
        <v>1</v>
      </c>
      <c r="K20" s="53">
        <v>1260.9489000000001</v>
      </c>
      <c r="L20" s="54">
        <f t="shared" si="6"/>
        <v>1</v>
      </c>
      <c r="M20" s="53">
        <f t="shared" si="7"/>
        <v>0</v>
      </c>
    </row>
    <row r="21" ht="59.25" customHeight="1">
      <c r="A21" s="47"/>
      <c r="B21" s="48" t="s">
        <v>65</v>
      </c>
      <c r="C21" s="49" t="s">
        <v>66</v>
      </c>
      <c r="D21" s="50" t="s">
        <v>67</v>
      </c>
      <c r="E21" s="61" t="s">
        <v>68</v>
      </c>
      <c r="F21" s="53">
        <v>32896.518040000003</v>
      </c>
      <c r="G21" s="53">
        <v>32896.518040000003</v>
      </c>
      <c r="H21" s="53">
        <f t="shared" si="4"/>
        <v>0</v>
      </c>
      <c r="I21" s="53">
        <v>15813.786</v>
      </c>
      <c r="J21" s="54">
        <f t="shared" si="5"/>
        <v>0.48071306454900414</v>
      </c>
      <c r="K21" s="53">
        <v>15813.786</v>
      </c>
      <c r="L21" s="54">
        <f t="shared" si="6"/>
        <v>0.48071306454900414</v>
      </c>
      <c r="M21" s="53">
        <f t="shared" si="7"/>
        <v>-17082.732040000003</v>
      </c>
    </row>
    <row r="22" ht="46.5" customHeight="1">
      <c r="A22" s="47"/>
      <c r="B22" s="48" t="s">
        <v>69</v>
      </c>
      <c r="C22" s="49" t="s">
        <v>45</v>
      </c>
      <c r="D22" s="50" t="s">
        <v>70</v>
      </c>
      <c r="E22" s="61" t="s">
        <v>71</v>
      </c>
      <c r="F22" s="53">
        <v>6893.5596299999997</v>
      </c>
      <c r="G22" s="53">
        <v>6893.5596299999997</v>
      </c>
      <c r="H22" s="53">
        <f t="shared" si="4"/>
        <v>0</v>
      </c>
      <c r="I22" s="53">
        <v>6892.8918000000003</v>
      </c>
      <c r="J22" s="54">
        <f t="shared" si="5"/>
        <v>0.99990312261939496</v>
      </c>
      <c r="K22" s="53">
        <v>6892.8918000000003</v>
      </c>
      <c r="L22" s="54">
        <f t="shared" si="6"/>
        <v>0.99990312261939496</v>
      </c>
      <c r="M22" s="53">
        <f t="shared" si="7"/>
        <v>-0.66782999999941239</v>
      </c>
    </row>
    <row r="23" ht="45.75" customHeight="1">
      <c r="A23" s="47"/>
      <c r="B23" s="48" t="s">
        <v>72</v>
      </c>
      <c r="C23" s="49" t="s">
        <v>73</v>
      </c>
      <c r="D23" s="68" t="s">
        <v>74</v>
      </c>
      <c r="E23" s="61" t="s">
        <v>75</v>
      </c>
      <c r="F23" s="53">
        <v>137296.19602999999</v>
      </c>
      <c r="G23" s="53">
        <v>137296.19602999999</v>
      </c>
      <c r="H23" s="53">
        <f t="shared" si="4"/>
        <v>0</v>
      </c>
      <c r="I23" s="67">
        <v>137296.19602999999</v>
      </c>
      <c r="J23" s="54">
        <f t="shared" si="5"/>
        <v>1</v>
      </c>
      <c r="K23" s="53">
        <v>137296.19602999999</v>
      </c>
      <c r="L23" s="54">
        <f t="shared" si="6"/>
        <v>1</v>
      </c>
      <c r="M23" s="53">
        <f t="shared" si="7"/>
        <v>0</v>
      </c>
    </row>
    <row r="24" ht="60" customHeight="1">
      <c r="A24" s="47"/>
      <c r="B24" s="48" t="s">
        <v>76</v>
      </c>
      <c r="C24" s="49" t="s">
        <v>66</v>
      </c>
      <c r="D24" s="68" t="s">
        <v>77</v>
      </c>
      <c r="E24" s="61" t="s">
        <v>78</v>
      </c>
      <c r="F24" s="53">
        <v>183392.076</v>
      </c>
      <c r="G24" s="53">
        <v>183392.076</v>
      </c>
      <c r="H24" s="53">
        <f t="shared" si="4"/>
        <v>0</v>
      </c>
      <c r="I24" s="53">
        <v>183392.076</v>
      </c>
      <c r="J24" s="54">
        <f t="shared" si="5"/>
        <v>1</v>
      </c>
      <c r="K24" s="53">
        <v>183392.076</v>
      </c>
      <c r="L24" s="54">
        <f t="shared" si="6"/>
        <v>1</v>
      </c>
      <c r="M24" s="53">
        <f t="shared" si="7"/>
        <v>0</v>
      </c>
    </row>
    <row r="25" ht="49.5" customHeight="1">
      <c r="A25" s="47"/>
      <c r="B25" s="48" t="s">
        <v>79</v>
      </c>
      <c r="C25" s="49" t="s">
        <v>80</v>
      </c>
      <c r="D25" s="68" t="s">
        <v>81</v>
      </c>
      <c r="E25" s="69" t="s">
        <v>82</v>
      </c>
      <c r="F25" s="53">
        <v>33029</v>
      </c>
      <c r="G25" s="53">
        <v>33029</v>
      </c>
      <c r="H25" s="53">
        <f t="shared" si="4"/>
        <v>0</v>
      </c>
      <c r="I25" s="53">
        <v>33029</v>
      </c>
      <c r="J25" s="54">
        <f t="shared" si="5"/>
        <v>1</v>
      </c>
      <c r="K25" s="53">
        <v>33029</v>
      </c>
      <c r="L25" s="54">
        <f t="shared" si="6"/>
        <v>1</v>
      </c>
      <c r="M25" s="53">
        <f t="shared" si="7"/>
        <v>0</v>
      </c>
    </row>
    <row r="26" ht="121.5" customHeight="1">
      <c r="A26" s="47"/>
      <c r="B26" s="48" t="s">
        <v>83</v>
      </c>
      <c r="C26" s="70" t="s">
        <v>84</v>
      </c>
      <c r="D26" s="68" t="s">
        <v>85</v>
      </c>
      <c r="E26" s="69" t="s">
        <v>86</v>
      </c>
      <c r="F26" s="53">
        <v>100658.06122999999</v>
      </c>
      <c r="G26" s="53">
        <v>100658.06122999998</v>
      </c>
      <c r="H26" s="53">
        <f t="shared" si="4"/>
        <v>-1.4551915228366852e-011</v>
      </c>
      <c r="I26" s="53">
        <v>100658.06123000001</v>
      </c>
      <c r="J26" s="54">
        <f t="shared" si="5"/>
        <v>1.0000000000000002</v>
      </c>
      <c r="K26" s="53">
        <v>100658.06123000001</v>
      </c>
      <c r="L26" s="54">
        <f t="shared" si="6"/>
        <v>1.0000000000000002</v>
      </c>
      <c r="M26" s="53">
        <f t="shared" si="7"/>
        <v>2.9103830456733704e-011</v>
      </c>
    </row>
    <row r="27" ht="47.25" customHeight="1">
      <c r="A27" s="47"/>
      <c r="B27" s="48" t="s">
        <v>87</v>
      </c>
      <c r="C27" s="49" t="s">
        <v>88</v>
      </c>
      <c r="D27" s="68" t="s">
        <v>89</v>
      </c>
      <c r="E27" s="69" t="s">
        <v>90</v>
      </c>
      <c r="F27" s="53">
        <v>166837.20344000001</v>
      </c>
      <c r="G27" s="53">
        <v>166837.20344000001</v>
      </c>
      <c r="H27" s="53">
        <f t="shared" si="4"/>
        <v>0</v>
      </c>
      <c r="I27" s="53">
        <v>166837.20344000001</v>
      </c>
      <c r="J27" s="54">
        <f t="shared" si="5"/>
        <v>1</v>
      </c>
      <c r="K27" s="53">
        <v>166837.20344000001</v>
      </c>
      <c r="L27" s="54">
        <f t="shared" si="6"/>
        <v>1</v>
      </c>
      <c r="M27" s="53">
        <f t="shared" si="7"/>
        <v>0</v>
      </c>
    </row>
    <row r="28" ht="96" customHeight="1">
      <c r="A28" s="47"/>
      <c r="B28" s="48" t="s">
        <v>91</v>
      </c>
      <c r="C28" s="49" t="s">
        <v>88</v>
      </c>
      <c r="D28" s="68" t="s">
        <v>92</v>
      </c>
      <c r="E28" s="69" t="s">
        <v>93</v>
      </c>
      <c r="F28" s="53">
        <v>285474.21250999998</v>
      </c>
      <c r="G28" s="53">
        <v>285474.21250999998</v>
      </c>
      <c r="H28" s="53">
        <f t="shared" si="4"/>
        <v>0</v>
      </c>
      <c r="I28" s="53">
        <v>285474.21250999998</v>
      </c>
      <c r="J28" s="54">
        <f t="shared" si="5"/>
        <v>1</v>
      </c>
      <c r="K28" s="53">
        <v>285474.21250999998</v>
      </c>
      <c r="L28" s="54">
        <f t="shared" si="6"/>
        <v>1</v>
      </c>
      <c r="M28" s="53">
        <f t="shared" si="7"/>
        <v>0</v>
      </c>
    </row>
    <row r="29" ht="46.5" customHeight="1">
      <c r="A29" s="47"/>
      <c r="B29" s="48" t="s">
        <v>94</v>
      </c>
      <c r="C29" s="49" t="s">
        <v>66</v>
      </c>
      <c r="D29" s="68" t="s">
        <v>95</v>
      </c>
      <c r="E29" s="61" t="s">
        <v>96</v>
      </c>
      <c r="F29" s="53">
        <v>114724.7</v>
      </c>
      <c r="G29" s="53">
        <v>114724.7</v>
      </c>
      <c r="H29" s="53">
        <f t="shared" si="4"/>
        <v>0</v>
      </c>
      <c r="I29" s="53">
        <v>95077.095060000007</v>
      </c>
      <c r="J29" s="54">
        <f t="shared" si="5"/>
        <v>0.82874128291466453</v>
      </c>
      <c r="K29" s="53">
        <v>95077.095060000007</v>
      </c>
      <c r="L29" s="54">
        <f t="shared" si="6"/>
        <v>0.82874128291466453</v>
      </c>
      <c r="M29" s="53">
        <f t="shared" si="7"/>
        <v>-19647.60493999999</v>
      </c>
    </row>
    <row r="30" ht="61.5" customHeight="1">
      <c r="A30" s="47"/>
      <c r="B30" s="48" t="s">
        <v>97</v>
      </c>
      <c r="C30" s="49" t="s">
        <v>88</v>
      </c>
      <c r="D30" s="50" t="s">
        <v>98</v>
      </c>
      <c r="E30" s="61" t="s">
        <v>99</v>
      </c>
      <c r="F30" s="53">
        <v>1000</v>
      </c>
      <c r="G30" s="53">
        <v>1000</v>
      </c>
      <c r="H30" s="53">
        <f t="shared" si="4"/>
        <v>0</v>
      </c>
      <c r="I30" s="53">
        <v>1000</v>
      </c>
      <c r="J30" s="54">
        <f t="shared" si="5"/>
        <v>1</v>
      </c>
      <c r="K30" s="53">
        <v>1000</v>
      </c>
      <c r="L30" s="54">
        <f t="shared" si="6"/>
        <v>1</v>
      </c>
      <c r="M30" s="53">
        <f t="shared" si="7"/>
        <v>0</v>
      </c>
    </row>
    <row r="31" ht="92.25" customHeight="1">
      <c r="A31" s="47"/>
      <c r="B31" s="48" t="s">
        <v>100</v>
      </c>
      <c r="C31" s="49">
        <v>1004</v>
      </c>
      <c r="D31" s="70" t="s">
        <v>101</v>
      </c>
      <c r="E31" s="61" t="s">
        <v>102</v>
      </c>
      <c r="F31" s="53">
        <v>102841</v>
      </c>
      <c r="G31" s="53">
        <v>102841</v>
      </c>
      <c r="H31" s="53">
        <f t="shared" si="4"/>
        <v>0</v>
      </c>
      <c r="I31" s="53">
        <v>102597.29580000001</v>
      </c>
      <c r="J31" s="54">
        <f t="shared" si="5"/>
        <v>0.99763028169698864</v>
      </c>
      <c r="K31" s="53">
        <v>102597.29580000001</v>
      </c>
      <c r="L31" s="54">
        <f t="shared" si="6"/>
        <v>0.99763028169698864</v>
      </c>
      <c r="M31" s="53">
        <f t="shared" si="7"/>
        <v>-243.70419999999285</v>
      </c>
    </row>
    <row r="32" ht="47.25" customHeight="1">
      <c r="A32" s="47"/>
      <c r="B32" s="48" t="s">
        <v>103</v>
      </c>
      <c r="C32" s="49" t="s">
        <v>104</v>
      </c>
      <c r="D32" s="68" t="s">
        <v>105</v>
      </c>
      <c r="E32" s="61" t="s">
        <v>106</v>
      </c>
      <c r="F32" s="53">
        <v>552.42966999999999</v>
      </c>
      <c r="G32" s="53">
        <v>552.42966999999999</v>
      </c>
      <c r="H32" s="53">
        <f t="shared" si="4"/>
        <v>0</v>
      </c>
      <c r="I32" s="53">
        <v>544</v>
      </c>
      <c r="J32" s="54">
        <f t="shared" si="5"/>
        <v>0.98474073631852543</v>
      </c>
      <c r="K32" s="53">
        <v>544</v>
      </c>
      <c r="L32" s="54">
        <f t="shared" si="6"/>
        <v>0.98474073631852543</v>
      </c>
      <c r="M32" s="53">
        <f t="shared" si="7"/>
        <v>-8.4296699999999873</v>
      </c>
    </row>
    <row r="33" ht="77.25" customHeight="1">
      <c r="A33" s="47"/>
      <c r="B33" s="48" t="s">
        <v>107</v>
      </c>
      <c r="C33" s="49" t="s">
        <v>108</v>
      </c>
      <c r="D33" s="50" t="s">
        <v>109</v>
      </c>
      <c r="E33" s="61" t="s">
        <v>110</v>
      </c>
      <c r="F33" s="53">
        <v>16737.664239999998</v>
      </c>
      <c r="G33" s="53">
        <v>16737.664239999998</v>
      </c>
      <c r="H33" s="53">
        <f t="shared" si="4"/>
        <v>0</v>
      </c>
      <c r="I33" s="53">
        <v>16736.9005</v>
      </c>
      <c r="J33" s="54">
        <f t="shared" si="5"/>
        <v>0.99995436997725329</v>
      </c>
      <c r="K33" s="53">
        <v>16736.9005</v>
      </c>
      <c r="L33" s="54">
        <f t="shared" si="6"/>
        <v>0.99995436997725329</v>
      </c>
      <c r="M33" s="53">
        <f t="shared" si="7"/>
        <v>-0.76373999999850639</v>
      </c>
    </row>
    <row r="34" ht="92.25" customHeight="1">
      <c r="A34" s="47"/>
      <c r="B34" s="48" t="s">
        <v>111</v>
      </c>
      <c r="C34" s="49" t="s">
        <v>108</v>
      </c>
      <c r="D34" s="50" t="s">
        <v>112</v>
      </c>
      <c r="E34" s="61" t="s">
        <v>113</v>
      </c>
      <c r="F34" s="53">
        <v>1204.8192799999999</v>
      </c>
      <c r="G34" s="53">
        <v>654.50806999999998</v>
      </c>
      <c r="H34" s="53">
        <f t="shared" si="4"/>
        <v>-550.31120999999996</v>
      </c>
      <c r="I34" s="53">
        <v>654.50806999999998</v>
      </c>
      <c r="J34" s="54">
        <f t="shared" si="5"/>
        <v>1</v>
      </c>
      <c r="K34" s="53">
        <v>654.50806999999998</v>
      </c>
      <c r="L34" s="54">
        <f t="shared" si="6"/>
        <v>1</v>
      </c>
      <c r="M34" s="53">
        <f t="shared" si="7"/>
        <v>0</v>
      </c>
    </row>
    <row r="35" ht="45.75" customHeight="1">
      <c r="A35" s="47"/>
      <c r="B35" s="48" t="s">
        <v>114</v>
      </c>
      <c r="C35" s="49">
        <v>1103</v>
      </c>
      <c r="D35" s="50" t="s">
        <v>115</v>
      </c>
      <c r="E35" s="61" t="s">
        <v>116</v>
      </c>
      <c r="F35" s="53">
        <v>1219.3110099999999</v>
      </c>
      <c r="G35" s="53">
        <v>1219.3110099999999</v>
      </c>
      <c r="H35" s="53">
        <f t="shared" si="4"/>
        <v>0</v>
      </c>
      <c r="I35" s="53">
        <v>1219.3110099999999</v>
      </c>
      <c r="J35" s="54">
        <f t="shared" si="5"/>
        <v>1</v>
      </c>
      <c r="K35" s="53">
        <v>1219.3110099999999</v>
      </c>
      <c r="L35" s="54">
        <f t="shared" si="6"/>
        <v>1</v>
      </c>
      <c r="M35" s="53">
        <f t="shared" si="7"/>
        <v>0</v>
      </c>
    </row>
    <row r="36" ht="123" customHeight="1">
      <c r="A36" s="47"/>
      <c r="B36" s="48" t="s">
        <v>117</v>
      </c>
      <c r="C36" s="49">
        <v>1102</v>
      </c>
      <c r="D36" s="50" t="s">
        <v>118</v>
      </c>
      <c r="E36" s="51" t="s">
        <v>119</v>
      </c>
      <c r="F36" s="53">
        <v>182058</v>
      </c>
      <c r="G36" s="53">
        <v>182058</v>
      </c>
      <c r="H36" s="53">
        <f t="shared" si="4"/>
        <v>0</v>
      </c>
      <c r="I36" s="53">
        <v>182058</v>
      </c>
      <c r="J36" s="54">
        <f t="shared" si="5"/>
        <v>1</v>
      </c>
      <c r="K36" s="53">
        <v>182058</v>
      </c>
      <c r="L36" s="54">
        <f t="shared" si="6"/>
        <v>1</v>
      </c>
      <c r="M36" s="53">
        <f t="shared" si="7"/>
        <v>0</v>
      </c>
    </row>
    <row r="37" ht="75.75" customHeight="1">
      <c r="A37" s="47"/>
      <c r="B37" s="48" t="s">
        <v>120</v>
      </c>
      <c r="C37" s="49">
        <v>1102</v>
      </c>
      <c r="D37" s="50" t="s">
        <v>121</v>
      </c>
      <c r="E37" s="51" t="s">
        <v>122</v>
      </c>
      <c r="F37" s="53">
        <v>85500</v>
      </c>
      <c r="G37" s="53">
        <v>85500</v>
      </c>
      <c r="H37" s="53">
        <f t="shared" si="4"/>
        <v>0</v>
      </c>
      <c r="I37" s="53">
        <v>85499.999049999999</v>
      </c>
      <c r="J37" s="54">
        <f t="shared" si="5"/>
        <v>0.99999998888888886</v>
      </c>
      <c r="K37" s="53">
        <v>85499.999049999999</v>
      </c>
      <c r="L37" s="54">
        <f t="shared" si="6"/>
        <v>0.99999998888888886</v>
      </c>
      <c r="M37" s="53">
        <f t="shared" si="7"/>
        <v>-9.5000000146683306e-004</v>
      </c>
    </row>
    <row r="38" ht="90" customHeight="1">
      <c r="A38" s="47"/>
      <c r="B38" s="48" t="s">
        <v>123</v>
      </c>
      <c r="C38" s="49">
        <v>1102</v>
      </c>
      <c r="D38" s="71" t="s">
        <v>121</v>
      </c>
      <c r="E38" s="51" t="s">
        <v>124</v>
      </c>
      <c r="F38" s="53">
        <v>152950</v>
      </c>
      <c r="G38" s="53">
        <v>152950</v>
      </c>
      <c r="H38" s="53">
        <f t="shared" si="4"/>
        <v>0</v>
      </c>
      <c r="I38" s="53">
        <v>152950</v>
      </c>
      <c r="J38" s="54">
        <f t="shared" si="5"/>
        <v>1</v>
      </c>
      <c r="K38" s="53">
        <v>152950</v>
      </c>
      <c r="L38" s="54">
        <f t="shared" si="6"/>
        <v>1</v>
      </c>
      <c r="M38" s="53">
        <f t="shared" si="7"/>
        <v>0</v>
      </c>
    </row>
    <row r="39" ht="78" customHeight="1">
      <c r="A39" s="47"/>
      <c r="B39" s="48" t="s">
        <v>125</v>
      </c>
      <c r="C39" s="70" t="s">
        <v>66</v>
      </c>
      <c r="D39" s="72" t="s">
        <v>126</v>
      </c>
      <c r="E39" s="73">
        <v>972305002052</v>
      </c>
      <c r="F39" s="53">
        <v>129142.14069</v>
      </c>
      <c r="G39" s="53">
        <v>200807.29514</v>
      </c>
      <c r="H39" s="53">
        <f t="shared" si="4"/>
        <v>71665.154450000002</v>
      </c>
      <c r="I39" s="53">
        <v>129232.47297</v>
      </c>
      <c r="J39" s="54">
        <f t="shared" si="5"/>
        <v>0.6435646318521494</v>
      </c>
      <c r="K39" s="53">
        <v>129232.47297</v>
      </c>
      <c r="L39" s="54">
        <f t="shared" si="6"/>
        <v>0.6435646318521494</v>
      </c>
      <c r="M39" s="53">
        <f t="shared" si="7"/>
        <v>-71574.822169999999</v>
      </c>
    </row>
    <row r="40" ht="298.5" customHeight="1">
      <c r="A40" s="47"/>
      <c r="B40" s="48" t="s">
        <v>127</v>
      </c>
      <c r="C40" s="70" t="s">
        <v>128</v>
      </c>
      <c r="D40" s="70" t="s">
        <v>129</v>
      </c>
      <c r="E40" s="74" t="s">
        <v>130</v>
      </c>
      <c r="F40" s="53">
        <v>529702.33845000004</v>
      </c>
      <c r="G40" s="53">
        <v>529702.33845000004</v>
      </c>
      <c r="H40" s="53">
        <f t="shared" si="4"/>
        <v>0</v>
      </c>
      <c r="I40" s="53">
        <v>382866.04788999999</v>
      </c>
      <c r="J40" s="54">
        <f t="shared" si="5"/>
        <v>0.72279470959167702</v>
      </c>
      <c r="K40" s="53">
        <v>382866.04788999999</v>
      </c>
      <c r="L40" s="54">
        <f t="shared" si="6"/>
        <v>0.72279470959167702</v>
      </c>
      <c r="M40" s="53">
        <f t="shared" si="7"/>
        <v>-146836.29056000005</v>
      </c>
      <c r="O40" s="75"/>
      <c r="P40" s="76"/>
      <c r="Q40" s="77"/>
    </row>
    <row r="41" ht="180" customHeight="1">
      <c r="A41" s="47"/>
      <c r="B41" s="48" t="s">
        <v>131</v>
      </c>
      <c r="C41" s="49" t="s">
        <v>132</v>
      </c>
      <c r="D41" s="70" t="s">
        <v>133</v>
      </c>
      <c r="E41" s="74" t="s">
        <v>134</v>
      </c>
      <c r="F41" s="53">
        <v>573503.38743</v>
      </c>
      <c r="G41" s="53">
        <v>573503.38743</v>
      </c>
      <c r="H41" s="53">
        <f t="shared" si="4"/>
        <v>0</v>
      </c>
      <c r="I41" s="53">
        <v>466539.11343000003</v>
      </c>
      <c r="J41" s="54">
        <f t="shared" si="5"/>
        <v>0.81348972587706692</v>
      </c>
      <c r="K41" s="53">
        <v>466539.11343000003</v>
      </c>
      <c r="L41" s="54">
        <f t="shared" si="6"/>
        <v>0.81348972587706692</v>
      </c>
      <c r="M41" s="53">
        <f t="shared" si="7"/>
        <v>-106964.27399999998</v>
      </c>
      <c r="N41" s="63"/>
      <c r="O41" s="78"/>
      <c r="P41" s="77"/>
      <c r="Q41" s="77"/>
    </row>
    <row r="42" ht="60.75" customHeight="1">
      <c r="A42" s="47"/>
      <c r="B42" s="48" t="s">
        <v>135</v>
      </c>
      <c r="C42" s="49" t="s">
        <v>31</v>
      </c>
      <c r="D42" s="70" t="s">
        <v>136</v>
      </c>
      <c r="E42" s="73">
        <v>972305002006</v>
      </c>
      <c r="F42" s="53">
        <v>12825.329</v>
      </c>
      <c r="G42" s="53">
        <v>12825.329</v>
      </c>
      <c r="H42" s="53">
        <f t="shared" si="4"/>
        <v>0</v>
      </c>
      <c r="I42" s="53">
        <v>12825.329</v>
      </c>
      <c r="J42" s="54">
        <f t="shared" si="5"/>
        <v>1</v>
      </c>
      <c r="K42" s="53">
        <v>12825.329</v>
      </c>
      <c r="L42" s="54">
        <f t="shared" si="6"/>
        <v>1</v>
      </c>
      <c r="M42" s="53">
        <f t="shared" si="7"/>
        <v>0</v>
      </c>
    </row>
    <row r="43" ht="45.75" customHeight="1">
      <c r="A43" s="47"/>
      <c r="B43" s="59" t="s">
        <v>137</v>
      </c>
      <c r="C43" s="49" t="s">
        <v>55</v>
      </c>
      <c r="D43" s="70" t="s">
        <v>138</v>
      </c>
      <c r="E43" s="74" t="s">
        <v>139</v>
      </c>
      <c r="F43" s="53">
        <v>2952.1558500000001</v>
      </c>
      <c r="G43" s="53">
        <v>2403.3803400000002</v>
      </c>
      <c r="H43" s="53">
        <f t="shared" si="4"/>
        <v>-548.77550999999994</v>
      </c>
      <c r="I43" s="53">
        <v>2403.3803400000002</v>
      </c>
      <c r="J43" s="54">
        <f t="shared" si="5"/>
        <v>1</v>
      </c>
      <c r="K43" s="53">
        <v>2403.3803400000002</v>
      </c>
      <c r="L43" s="54">
        <f t="shared" si="6"/>
        <v>1</v>
      </c>
      <c r="M43" s="53">
        <f t="shared" si="7"/>
        <v>0</v>
      </c>
      <c r="N43" s="63"/>
    </row>
    <row r="44" ht="32.25" customHeight="1">
      <c r="A44" s="47"/>
      <c r="B44" s="59" t="s">
        <v>140</v>
      </c>
      <c r="C44" s="49" t="s">
        <v>88</v>
      </c>
      <c r="D44" s="70" t="s">
        <v>141</v>
      </c>
      <c r="E44" s="74" t="s">
        <v>142</v>
      </c>
      <c r="F44" s="53">
        <v>190000</v>
      </c>
      <c r="G44" s="53">
        <v>184252.62179999999</v>
      </c>
      <c r="H44" s="53">
        <f t="shared" si="4"/>
        <v>-5747.3782000000065</v>
      </c>
      <c r="I44" s="53">
        <v>180608.01193000001</v>
      </c>
      <c r="J44" s="54">
        <f t="shared" si="5"/>
        <v>0.98021949519960649</v>
      </c>
      <c r="K44" s="53">
        <v>180608.01193000001</v>
      </c>
      <c r="L44" s="54">
        <f t="shared" si="6"/>
        <v>0.98021949519960649</v>
      </c>
      <c r="M44" s="53">
        <f t="shared" si="7"/>
        <v>-3644.6098699999857</v>
      </c>
    </row>
    <row r="45" ht="155.25" customHeight="1">
      <c r="A45" s="47"/>
      <c r="B45" s="59" t="s">
        <v>143</v>
      </c>
      <c r="C45" s="49" t="s">
        <v>88</v>
      </c>
      <c r="D45" s="50" t="s">
        <v>144</v>
      </c>
      <c r="E45" s="74" t="s">
        <v>145</v>
      </c>
      <c r="F45" s="53">
        <v>555102.04081999999</v>
      </c>
      <c r="G45" s="53">
        <v>555102.04081999999</v>
      </c>
      <c r="H45" s="53">
        <f t="shared" si="4"/>
        <v>0</v>
      </c>
      <c r="I45" s="53">
        <v>555102.04081999999</v>
      </c>
      <c r="J45" s="54">
        <f t="shared" si="5"/>
        <v>1</v>
      </c>
      <c r="K45" s="53">
        <v>555102.04081999999</v>
      </c>
      <c r="L45" s="54">
        <f t="shared" si="6"/>
        <v>1</v>
      </c>
      <c r="M45" s="53">
        <f t="shared" si="7"/>
        <v>0</v>
      </c>
    </row>
    <row r="46" ht="107.25" customHeight="1">
      <c r="A46" s="47"/>
      <c r="B46" s="59" t="s">
        <v>146</v>
      </c>
      <c r="C46" s="49" t="s">
        <v>147</v>
      </c>
      <c r="D46" s="50" t="s">
        <v>148</v>
      </c>
      <c r="E46" s="51" t="s">
        <v>149</v>
      </c>
      <c r="F46" s="53">
        <v>67.551019999999994</v>
      </c>
      <c r="G46" s="53">
        <v>67.551019999999994</v>
      </c>
      <c r="H46" s="53">
        <f t="shared" si="4"/>
        <v>0</v>
      </c>
      <c r="I46" s="53">
        <v>67.461730000000003</v>
      </c>
      <c r="J46" s="54">
        <f t="shared" si="5"/>
        <v>0.99867818428204358</v>
      </c>
      <c r="K46" s="53">
        <v>67.461730000000003</v>
      </c>
      <c r="L46" s="54">
        <f t="shared" si="6"/>
        <v>0.99867818428204358</v>
      </c>
      <c r="M46" s="53">
        <f t="shared" si="7"/>
        <v>-8.928999999999121e-002</v>
      </c>
    </row>
    <row r="47" ht="62.25" customHeight="1">
      <c r="A47" s="47"/>
      <c r="B47" s="48" t="s">
        <v>150</v>
      </c>
      <c r="C47" s="49" t="s">
        <v>151</v>
      </c>
      <c r="D47" s="50" t="s">
        <v>152</v>
      </c>
      <c r="E47" s="61" t="s">
        <v>153</v>
      </c>
      <c r="F47" s="53">
        <v>261500</v>
      </c>
      <c r="G47" s="53">
        <v>261500</v>
      </c>
      <c r="H47" s="53">
        <f t="shared" si="4"/>
        <v>0</v>
      </c>
      <c r="I47" s="53">
        <v>211589.92316999999</v>
      </c>
      <c r="J47" s="54">
        <f t="shared" si="5"/>
        <v>0.80913928554493308</v>
      </c>
      <c r="K47" s="53">
        <v>211589.92316999999</v>
      </c>
      <c r="L47" s="54">
        <f t="shared" si="6"/>
        <v>0.80913928554493308</v>
      </c>
      <c r="M47" s="53">
        <f t="shared" si="7"/>
        <v>-49910.076830000005</v>
      </c>
    </row>
    <row r="48" ht="62.25" customHeight="1">
      <c r="A48" s="47"/>
      <c r="B48" s="59" t="s">
        <v>154</v>
      </c>
      <c r="C48" s="79" t="s">
        <v>151</v>
      </c>
      <c r="D48" s="50" t="s">
        <v>155</v>
      </c>
      <c r="E48" s="61" t="s">
        <v>156</v>
      </c>
      <c r="F48" s="53">
        <v>490802.24793000013</v>
      </c>
      <c r="G48" s="53">
        <v>490802.24793000013</v>
      </c>
      <c r="H48" s="53">
        <f t="shared" si="4"/>
        <v>0</v>
      </c>
      <c r="I48" s="53">
        <v>254770.45071</v>
      </c>
      <c r="J48" s="54">
        <f t="shared" si="5"/>
        <v>0.51908982035945406</v>
      </c>
      <c r="K48" s="53">
        <v>254770.45071</v>
      </c>
      <c r="L48" s="54">
        <f t="shared" si="6"/>
        <v>0.51908982035945406</v>
      </c>
      <c r="M48" s="53">
        <f t="shared" si="7"/>
        <v>-236031.79722000012</v>
      </c>
      <c r="N48" s="63"/>
    </row>
    <row r="49" ht="62.25" customHeight="1">
      <c r="A49" s="47"/>
      <c r="B49" s="59" t="s">
        <v>157</v>
      </c>
      <c r="C49" s="80" t="s">
        <v>151</v>
      </c>
      <c r="D49" s="80" t="s">
        <v>158</v>
      </c>
      <c r="E49" s="61" t="s">
        <v>159</v>
      </c>
      <c r="F49" s="53">
        <v>700000</v>
      </c>
      <c r="G49" s="53">
        <v>700000</v>
      </c>
      <c r="H49" s="53">
        <f t="shared" si="4"/>
        <v>0</v>
      </c>
      <c r="I49" s="53">
        <v>635526.80498999998</v>
      </c>
      <c r="J49" s="54">
        <f t="shared" si="5"/>
        <v>0.90789543569999998</v>
      </c>
      <c r="K49" s="53">
        <v>635526.80498999998</v>
      </c>
      <c r="L49" s="54">
        <f t="shared" si="6"/>
        <v>0.90789543569999998</v>
      </c>
      <c r="M49" s="53">
        <f t="shared" si="7"/>
        <v>-64473.195010000025</v>
      </c>
    </row>
    <row r="50" ht="108" customHeight="1">
      <c r="A50" s="47"/>
      <c r="B50" s="59" t="s">
        <v>160</v>
      </c>
      <c r="C50" s="65" t="s">
        <v>151</v>
      </c>
      <c r="D50" s="65" t="s">
        <v>161</v>
      </c>
      <c r="E50" s="61" t="s">
        <v>162</v>
      </c>
      <c r="F50" s="53">
        <v>4950</v>
      </c>
      <c r="G50" s="53">
        <v>4950</v>
      </c>
      <c r="H50" s="53">
        <f t="shared" si="4"/>
        <v>0</v>
      </c>
      <c r="I50" s="53">
        <v>4950</v>
      </c>
      <c r="J50" s="54">
        <f t="shared" si="5"/>
        <v>1</v>
      </c>
      <c r="K50" s="53">
        <v>4950</v>
      </c>
      <c r="L50" s="54">
        <f t="shared" si="6"/>
        <v>1</v>
      </c>
      <c r="M50" s="53">
        <f t="shared" si="7"/>
        <v>0</v>
      </c>
      <c r="N50" s="63"/>
    </row>
    <row r="51" ht="47.25" customHeight="1">
      <c r="A51" s="47"/>
      <c r="B51" s="59" t="s">
        <v>163</v>
      </c>
      <c r="C51" s="49" t="s">
        <v>151</v>
      </c>
      <c r="D51" s="50" t="s">
        <v>164</v>
      </c>
      <c r="E51" s="61" t="s">
        <v>165</v>
      </c>
      <c r="F51" s="53">
        <v>270000</v>
      </c>
      <c r="G51" s="53">
        <v>270000</v>
      </c>
      <c r="H51" s="53">
        <f t="shared" si="4"/>
        <v>0</v>
      </c>
      <c r="I51" s="53">
        <v>260992.84794000001</v>
      </c>
      <c r="J51" s="54">
        <f t="shared" si="5"/>
        <v>0.96664017755555554</v>
      </c>
      <c r="K51" s="53">
        <v>260992.84794000001</v>
      </c>
      <c r="L51" s="54">
        <f t="shared" si="6"/>
        <v>0.96664017755555554</v>
      </c>
      <c r="M51" s="53">
        <f t="shared" si="7"/>
        <v>-9007.1520599999931</v>
      </c>
    </row>
    <row r="52" ht="47.25" customHeight="1">
      <c r="A52" s="47"/>
      <c r="B52" s="59" t="s">
        <v>166</v>
      </c>
      <c r="C52" s="49" t="s">
        <v>167</v>
      </c>
      <c r="D52" s="50" t="s">
        <v>168</v>
      </c>
      <c r="E52" s="61" t="s">
        <v>169</v>
      </c>
      <c r="F52" s="53">
        <v>177774.81931000002</v>
      </c>
      <c r="G52" s="53">
        <v>177774.82000000001</v>
      </c>
      <c r="H52" s="53">
        <f t="shared" si="4"/>
        <v>6.8999998620711267e-004</v>
      </c>
      <c r="I52" s="53">
        <v>175914.51199999999</v>
      </c>
      <c r="J52" s="54">
        <f t="shared" si="5"/>
        <v>0.98953559339843511</v>
      </c>
      <c r="K52" s="53">
        <v>175914.51199999999</v>
      </c>
      <c r="L52" s="54">
        <f t="shared" si="6"/>
        <v>0.98953559339843511</v>
      </c>
      <c r="M52" s="53">
        <f t="shared" si="7"/>
        <v>-1860.3080000000191</v>
      </c>
    </row>
    <row r="53" ht="47.25" customHeight="1">
      <c r="A53" s="47"/>
      <c r="B53" s="59" t="s">
        <v>170</v>
      </c>
      <c r="C53" s="49" t="s">
        <v>167</v>
      </c>
      <c r="D53" s="50" t="s">
        <v>171</v>
      </c>
      <c r="E53" s="61" t="s">
        <v>172</v>
      </c>
      <c r="F53" s="53">
        <v>275848.21636000002</v>
      </c>
      <c r="G53" s="53">
        <v>275848.21636000002</v>
      </c>
      <c r="H53" s="53">
        <f t="shared" si="4"/>
        <v>0</v>
      </c>
      <c r="I53" s="53">
        <v>275848.21636000002</v>
      </c>
      <c r="J53" s="54">
        <f t="shared" si="5"/>
        <v>1</v>
      </c>
      <c r="K53" s="53">
        <v>275848.21636000002</v>
      </c>
      <c r="L53" s="54">
        <f t="shared" si="6"/>
        <v>1</v>
      </c>
      <c r="M53" s="53">
        <f t="shared" si="7"/>
        <v>0</v>
      </c>
    </row>
    <row r="54" ht="77.25" customHeight="1">
      <c r="A54" s="47"/>
      <c r="B54" s="59" t="s">
        <v>173</v>
      </c>
      <c r="C54" s="49" t="s">
        <v>88</v>
      </c>
      <c r="D54" s="50" t="s">
        <v>174</v>
      </c>
      <c r="E54" s="61" t="s">
        <v>175</v>
      </c>
      <c r="F54" s="53">
        <v>5805.2695399999993</v>
      </c>
      <c r="G54" s="53">
        <v>5805.2695399999993</v>
      </c>
      <c r="H54" s="53">
        <f t="shared" si="4"/>
        <v>0</v>
      </c>
      <c r="I54" s="53">
        <v>2713.4195599999998</v>
      </c>
      <c r="J54" s="54">
        <f t="shared" si="5"/>
        <v>0.46740630065559369</v>
      </c>
      <c r="K54" s="53">
        <v>2713.4195599999998</v>
      </c>
      <c r="L54" s="54">
        <f t="shared" si="6"/>
        <v>0.46740630065559369</v>
      </c>
      <c r="M54" s="53">
        <f t="shared" si="7"/>
        <v>-3091.8499799999995</v>
      </c>
    </row>
    <row r="55" ht="60" customHeight="1">
      <c r="A55" s="47"/>
      <c r="B55" s="59" t="s">
        <v>176</v>
      </c>
      <c r="C55" s="49" t="s">
        <v>88</v>
      </c>
      <c r="D55" s="50" t="s">
        <v>177</v>
      </c>
      <c r="E55" s="61" t="s">
        <v>178</v>
      </c>
      <c r="F55" s="53">
        <v>300000</v>
      </c>
      <c r="G55" s="53">
        <v>296987.27875</v>
      </c>
      <c r="H55" s="53">
        <f t="shared" si="4"/>
        <v>-3012.7212500000023</v>
      </c>
      <c r="I55" s="53">
        <v>296982.01023999997</v>
      </c>
      <c r="J55" s="54">
        <f t="shared" si="5"/>
        <v>0.99998226014924885</v>
      </c>
      <c r="K55" s="53">
        <v>296982.01023999997</v>
      </c>
      <c r="L55" s="54">
        <f t="shared" si="6"/>
        <v>0.99998226014924885</v>
      </c>
      <c r="M55" s="53">
        <f t="shared" si="7"/>
        <v>-5.2685100000235252</v>
      </c>
    </row>
    <row r="56" ht="123.75" customHeight="1">
      <c r="A56" s="47"/>
      <c r="B56" s="59" t="s">
        <v>179</v>
      </c>
      <c r="C56" s="49" t="s">
        <v>88</v>
      </c>
      <c r="D56" s="50" t="s">
        <v>180</v>
      </c>
      <c r="E56" s="61" t="s">
        <v>181</v>
      </c>
      <c r="F56" s="53">
        <v>132002.24489999999</v>
      </c>
      <c r="G56" s="53">
        <v>132002.24489999999</v>
      </c>
      <c r="H56" s="53">
        <f t="shared" si="4"/>
        <v>0</v>
      </c>
      <c r="I56" s="53">
        <v>132002.24489999999</v>
      </c>
      <c r="J56" s="54">
        <f t="shared" si="5"/>
        <v>1</v>
      </c>
      <c r="K56" s="53">
        <v>132002.24489999999</v>
      </c>
      <c r="L56" s="54">
        <f t="shared" si="6"/>
        <v>1</v>
      </c>
      <c r="M56" s="53">
        <f t="shared" si="7"/>
        <v>0</v>
      </c>
      <c r="N56" s="63"/>
    </row>
    <row r="57" ht="62.25" customHeight="1">
      <c r="A57" s="47"/>
      <c r="B57" s="59" t="s">
        <v>182</v>
      </c>
      <c r="C57" s="49" t="s">
        <v>66</v>
      </c>
      <c r="D57" s="50" t="s">
        <v>183</v>
      </c>
      <c r="E57" s="61" t="s">
        <v>184</v>
      </c>
      <c r="F57" s="53">
        <v>231000</v>
      </c>
      <c r="G57" s="53">
        <v>231000</v>
      </c>
      <c r="H57" s="53">
        <f t="shared" si="4"/>
        <v>0</v>
      </c>
      <c r="I57" s="53">
        <v>122972.20050000001</v>
      </c>
      <c r="J57" s="54">
        <f t="shared" si="5"/>
        <v>0.53234718831168837</v>
      </c>
      <c r="K57" s="53">
        <v>122972.20050000001</v>
      </c>
      <c r="L57" s="54">
        <f t="shared" si="6"/>
        <v>0.53234718831168837</v>
      </c>
      <c r="M57" s="53">
        <f t="shared" si="7"/>
        <v>-108027.79949999999</v>
      </c>
    </row>
    <row r="58" s="2" customFormat="1" ht="47.25" customHeight="1">
      <c r="A58" s="47"/>
      <c r="B58" s="59" t="s">
        <v>185</v>
      </c>
      <c r="C58" s="70" t="s">
        <v>186</v>
      </c>
      <c r="D58" s="50" t="s">
        <v>187</v>
      </c>
      <c r="E58" s="61" t="s">
        <v>188</v>
      </c>
      <c r="F58" s="53">
        <v>10348.09568</v>
      </c>
      <c r="G58" s="53">
        <v>10348.09568</v>
      </c>
      <c r="H58" s="53">
        <f t="shared" si="4"/>
        <v>0</v>
      </c>
      <c r="I58" s="53">
        <v>9456.9045399999995</v>
      </c>
      <c r="J58" s="54">
        <f t="shared" si="5"/>
        <v>0.91387873019743848</v>
      </c>
      <c r="K58" s="53">
        <v>9456.9045399999995</v>
      </c>
      <c r="L58" s="54">
        <f t="shared" si="6"/>
        <v>0.91387873019743848</v>
      </c>
      <c r="M58" s="53">
        <f t="shared" si="7"/>
        <v>-891.19114000000081</v>
      </c>
      <c r="T58" s="3"/>
      <c r="U58" s="3"/>
      <c r="V58" s="3"/>
      <c r="W58" s="3"/>
      <c r="X58" s="3"/>
      <c r="Y58" s="3"/>
      <c r="Z58" s="3"/>
      <c r="AA58" s="3"/>
      <c r="AB58" s="3"/>
      <c r="AC58" s="3"/>
      <c r="AD58" s="3"/>
      <c r="AE58" s="3"/>
      <c r="AF58" s="3"/>
      <c r="AG58" s="3"/>
    </row>
    <row r="59" ht="47.25" customHeight="1">
      <c r="A59" s="47"/>
      <c r="B59" s="48" t="s">
        <v>189</v>
      </c>
      <c r="C59" s="70" t="s">
        <v>190</v>
      </c>
      <c r="D59" s="50" t="s">
        <v>191</v>
      </c>
      <c r="E59" s="61" t="s">
        <v>192</v>
      </c>
      <c r="F59" s="53">
        <v>12036.228090000001</v>
      </c>
      <c r="G59" s="53">
        <v>12036.228090000001</v>
      </c>
      <c r="H59" s="53">
        <f t="shared" si="4"/>
        <v>0</v>
      </c>
      <c r="I59" s="53">
        <v>12036.228090000001</v>
      </c>
      <c r="J59" s="54">
        <f t="shared" si="5"/>
        <v>1</v>
      </c>
      <c r="K59" s="53">
        <v>12036.228090000001</v>
      </c>
      <c r="L59" s="54">
        <f t="shared" si="6"/>
        <v>1</v>
      </c>
      <c r="M59" s="53">
        <f t="shared" si="7"/>
        <v>0</v>
      </c>
      <c r="N59" s="81"/>
    </row>
    <row r="60" ht="107.25" customHeight="1">
      <c r="A60" s="47"/>
      <c r="B60" s="48" t="s">
        <v>193</v>
      </c>
      <c r="C60" s="70" t="s">
        <v>194</v>
      </c>
      <c r="D60" s="50" t="s">
        <v>195</v>
      </c>
      <c r="E60" s="61" t="s">
        <v>196</v>
      </c>
      <c r="F60" s="53">
        <v>381706.53061000002</v>
      </c>
      <c r="G60" s="53">
        <v>381706.53061000002</v>
      </c>
      <c r="H60" s="53">
        <f t="shared" si="4"/>
        <v>0</v>
      </c>
      <c r="I60" s="53">
        <v>381706.53061000002</v>
      </c>
      <c r="J60" s="54">
        <f t="shared" si="5"/>
        <v>1</v>
      </c>
      <c r="K60" s="53">
        <v>381706.53061000002</v>
      </c>
      <c r="L60" s="54">
        <f t="shared" si="6"/>
        <v>1</v>
      </c>
      <c r="M60" s="53">
        <f t="shared" si="7"/>
        <v>0</v>
      </c>
      <c r="N60" s="81"/>
    </row>
    <row r="61" ht="91.5" customHeight="1">
      <c r="A61" s="47"/>
      <c r="B61" s="48" t="s">
        <v>197</v>
      </c>
      <c r="C61" s="70" t="s">
        <v>88</v>
      </c>
      <c r="D61" s="50" t="s">
        <v>198</v>
      </c>
      <c r="E61" s="61" t="s">
        <v>199</v>
      </c>
      <c r="F61" s="53">
        <v>46853.791219999999</v>
      </c>
      <c r="G61" s="53">
        <v>46853.791219999999</v>
      </c>
      <c r="H61" s="53">
        <f t="shared" si="4"/>
        <v>0</v>
      </c>
      <c r="I61" s="53">
        <v>46853.791219999999</v>
      </c>
      <c r="J61" s="54">
        <f t="shared" si="5"/>
        <v>1</v>
      </c>
      <c r="K61" s="53">
        <v>46853.791219999999</v>
      </c>
      <c r="L61" s="54">
        <f t="shared" si="6"/>
        <v>1</v>
      </c>
      <c r="M61" s="53">
        <f t="shared" si="7"/>
        <v>0</v>
      </c>
      <c r="N61" s="81"/>
    </row>
    <row r="62" s="0" customFormat="1" ht="21.75" customHeight="1">
      <c r="A62" s="47"/>
      <c r="B62" s="82" t="s">
        <v>200</v>
      </c>
      <c r="C62" s="45"/>
      <c r="D62" s="45"/>
      <c r="E62" s="31"/>
      <c r="F62" s="32">
        <f>SUM(F63:F68)+F69</f>
        <v>9356854.0110999979</v>
      </c>
      <c r="G62" s="32">
        <f>SUM(G63:G68)+G69</f>
        <v>9386426.8729899973</v>
      </c>
      <c r="H62" s="32">
        <f t="shared" si="4"/>
        <v>29572.86188999936</v>
      </c>
      <c r="I62" s="32">
        <f>SUM(I63:I68)+I69</f>
        <v>9361522.2224099971</v>
      </c>
      <c r="J62" s="33">
        <f t="shared" si="5"/>
        <v>0.9973467379102835</v>
      </c>
      <c r="K62" s="32">
        <f>SUM(K63:K68)+K69</f>
        <v>9361256.7785499971</v>
      </c>
      <c r="L62" s="33">
        <f t="shared" si="6"/>
        <v>0.99731845836753619</v>
      </c>
      <c r="M62" s="32">
        <f t="shared" si="7"/>
        <v>-25170.094440000132</v>
      </c>
      <c r="N62" s="2"/>
      <c r="O62" s="2"/>
      <c r="T62" s="83"/>
      <c r="U62" s="83"/>
      <c r="V62" s="83"/>
      <c r="W62" s="83"/>
      <c r="X62" s="83"/>
      <c r="Y62" s="83"/>
      <c r="Z62" s="83"/>
      <c r="AA62" s="83"/>
      <c r="AB62" s="83"/>
      <c r="AC62" s="83"/>
      <c r="AD62" s="83"/>
      <c r="AE62" s="83"/>
      <c r="AF62" s="83"/>
      <c r="AG62" s="83"/>
    </row>
    <row r="63" ht="60" customHeight="1">
      <c r="A63" s="47"/>
      <c r="B63" s="48" t="s">
        <v>201</v>
      </c>
      <c r="C63" s="49" t="s">
        <v>202</v>
      </c>
      <c r="D63" s="50" t="s">
        <v>203</v>
      </c>
      <c r="E63" s="61" t="s">
        <v>204</v>
      </c>
      <c r="F63" s="53">
        <v>57063.214999999997</v>
      </c>
      <c r="G63" s="53">
        <v>57063.214999999997</v>
      </c>
      <c r="H63" s="53">
        <f t="shared" si="4"/>
        <v>0</v>
      </c>
      <c r="I63" s="53">
        <v>57063.214999999997</v>
      </c>
      <c r="J63" s="54">
        <f t="shared" si="5"/>
        <v>1</v>
      </c>
      <c r="K63" s="53">
        <v>57063.214999999997</v>
      </c>
      <c r="L63" s="54">
        <f t="shared" si="6"/>
        <v>1</v>
      </c>
      <c r="M63" s="53">
        <f t="shared" si="7"/>
        <v>0</v>
      </c>
    </row>
    <row r="64" ht="60" customHeight="1">
      <c r="A64" s="47"/>
      <c r="B64" s="48" t="s">
        <v>205</v>
      </c>
      <c r="C64" s="49" t="s">
        <v>202</v>
      </c>
      <c r="D64" s="50" t="s">
        <v>206</v>
      </c>
      <c r="E64" s="61" t="s">
        <v>207</v>
      </c>
      <c r="F64" s="53">
        <v>8369.2520000000004</v>
      </c>
      <c r="G64" s="53">
        <v>8369.2520000000004</v>
      </c>
      <c r="H64" s="53">
        <f t="shared" si="4"/>
        <v>0</v>
      </c>
      <c r="I64" s="53">
        <v>8038.0594499999997</v>
      </c>
      <c r="J64" s="54">
        <f t="shared" si="5"/>
        <v>0.9604274611398963</v>
      </c>
      <c r="K64" s="53">
        <v>8038.0594499999997</v>
      </c>
      <c r="L64" s="54">
        <f t="shared" si="6"/>
        <v>0.9604274611398963</v>
      </c>
      <c r="M64" s="53">
        <f t="shared" si="7"/>
        <v>-331.19255000000067</v>
      </c>
    </row>
    <row r="65" ht="60" customHeight="1">
      <c r="A65" s="47"/>
      <c r="B65" s="48" t="s">
        <v>208</v>
      </c>
      <c r="C65" s="49" t="s">
        <v>209</v>
      </c>
      <c r="D65" s="50" t="s">
        <v>210</v>
      </c>
      <c r="E65" s="61" t="s">
        <v>211</v>
      </c>
      <c r="F65" s="53">
        <v>1307.55</v>
      </c>
      <c r="G65" s="53">
        <v>1307.55</v>
      </c>
      <c r="H65" s="53">
        <f t="shared" si="4"/>
        <v>0</v>
      </c>
      <c r="I65" s="53">
        <v>1307.4202499999999</v>
      </c>
      <c r="J65" s="54">
        <f t="shared" si="5"/>
        <v>0.99990076861305488</v>
      </c>
      <c r="K65" s="53">
        <v>1307.4202499999999</v>
      </c>
      <c r="L65" s="54">
        <f t="shared" si="6"/>
        <v>0.99990076861305488</v>
      </c>
      <c r="M65" s="53">
        <f t="shared" si="7"/>
        <v>-0.12975000000005821</v>
      </c>
    </row>
    <row r="66" ht="17.25" customHeight="1">
      <c r="A66" s="47"/>
      <c r="B66" s="48" t="s">
        <v>212</v>
      </c>
      <c r="C66" s="49" t="s">
        <v>202</v>
      </c>
      <c r="D66" s="50" t="s">
        <v>213</v>
      </c>
      <c r="E66" s="61" t="s">
        <v>214</v>
      </c>
      <c r="F66" s="53">
        <v>33117.995999999999</v>
      </c>
      <c r="G66" s="53">
        <v>33117.995999999999</v>
      </c>
      <c r="H66" s="53">
        <f t="shared" si="4"/>
        <v>0</v>
      </c>
      <c r="I66" s="53">
        <v>32916.56321</v>
      </c>
      <c r="J66" s="54">
        <f t="shared" si="5"/>
        <v>0.99391772406760359</v>
      </c>
      <c r="K66" s="53">
        <v>32916.56321</v>
      </c>
      <c r="L66" s="54">
        <f t="shared" si="6"/>
        <v>0.99391772406760359</v>
      </c>
      <c r="M66" s="52">
        <f t="shared" si="7"/>
        <v>-201.43278999999893</v>
      </c>
    </row>
    <row r="67" ht="106.5" customHeight="1">
      <c r="A67" s="47"/>
      <c r="B67" s="48" t="s">
        <v>215</v>
      </c>
      <c r="C67" s="49" t="s">
        <v>27</v>
      </c>
      <c r="D67" s="50" t="s">
        <v>216</v>
      </c>
      <c r="E67" s="61" t="s">
        <v>217</v>
      </c>
      <c r="F67" s="53">
        <v>402417.625</v>
      </c>
      <c r="G67" s="53">
        <v>402417.625</v>
      </c>
      <c r="H67" s="53">
        <f t="shared" si="4"/>
        <v>0</v>
      </c>
      <c r="I67" s="53">
        <v>402417.625</v>
      </c>
      <c r="J67" s="54">
        <f t="shared" si="5"/>
        <v>1</v>
      </c>
      <c r="K67" s="53">
        <v>402417.625</v>
      </c>
      <c r="L67" s="54">
        <f t="shared" si="6"/>
        <v>1</v>
      </c>
      <c r="M67" s="52">
        <f t="shared" si="7"/>
        <v>0</v>
      </c>
    </row>
    <row r="68" ht="121.5" customHeight="1">
      <c r="A68" s="47"/>
      <c r="B68" s="48" t="s">
        <v>218</v>
      </c>
      <c r="C68" s="49" t="s">
        <v>73</v>
      </c>
      <c r="D68" s="50" t="s">
        <v>219</v>
      </c>
      <c r="E68" s="61" t="s">
        <v>220</v>
      </c>
      <c r="F68" s="53">
        <v>138334.81299999999</v>
      </c>
      <c r="G68" s="53">
        <v>106074.814</v>
      </c>
      <c r="H68" s="53">
        <f t="shared" si="4"/>
        <v>-32259.998999999996</v>
      </c>
      <c r="I68" s="53">
        <v>98381.536890000003</v>
      </c>
      <c r="J68" s="54">
        <f t="shared" si="5"/>
        <v>0.92747310299313845</v>
      </c>
      <c r="K68" s="53">
        <v>98353.490290000002</v>
      </c>
      <c r="L68" s="54">
        <f t="shared" si="6"/>
        <v>0.92720869904141434</v>
      </c>
      <c r="M68" s="53">
        <f t="shared" si="7"/>
        <v>-7721.3237099999969</v>
      </c>
    </row>
    <row r="69" ht="45" hidden="1" customHeight="1">
      <c r="A69" s="47"/>
      <c r="B69" s="84" t="s">
        <v>221</v>
      </c>
      <c r="C69" s="85"/>
      <c r="D69" s="86"/>
      <c r="E69" s="87"/>
      <c r="F69" s="88">
        <f>SUM(F70:F84)</f>
        <v>8716243.5600999985</v>
      </c>
      <c r="G69" s="88">
        <f>SUM(G70:G84)</f>
        <v>8778076.4209899977</v>
      </c>
      <c r="H69" s="88">
        <f t="shared" si="4"/>
        <v>61832.860889999196</v>
      </c>
      <c r="I69" s="88">
        <f>SUM(I70:I84)</f>
        <v>8761397.8026099969</v>
      </c>
      <c r="J69" s="89">
        <f t="shared" si="5"/>
        <v>0.99809996887927299</v>
      </c>
      <c r="K69" s="88">
        <f>SUM(K70:K84)</f>
        <v>8761160.4053499978</v>
      </c>
      <c r="L69" s="90">
        <f t="shared" si="6"/>
        <v>0.99807292454192464</v>
      </c>
      <c r="M69" s="91">
        <f t="shared" si="7"/>
        <v>-16916.015639999881</v>
      </c>
    </row>
    <row r="70" ht="90.75" customHeight="1">
      <c r="A70" s="47"/>
      <c r="B70" s="48" t="s">
        <v>222</v>
      </c>
      <c r="C70" s="49" t="s">
        <v>27</v>
      </c>
      <c r="D70" s="50" t="s">
        <v>223</v>
      </c>
      <c r="E70" s="61" t="s">
        <v>224</v>
      </c>
      <c r="F70" s="52">
        <v>4500370.3520100005</v>
      </c>
      <c r="G70" s="52">
        <v>4569968.1273400001</v>
      </c>
      <c r="H70" s="52">
        <f t="shared" si="4"/>
        <v>69597.775329999626</v>
      </c>
      <c r="I70" s="52">
        <v>4569968.1273400001</v>
      </c>
      <c r="J70" s="54">
        <f t="shared" si="5"/>
        <v>1</v>
      </c>
      <c r="K70" s="52">
        <v>4569968.1273400001</v>
      </c>
      <c r="L70" s="54">
        <f t="shared" si="6"/>
        <v>1</v>
      </c>
      <c r="M70" s="52">
        <f t="shared" si="7"/>
        <v>0</v>
      </c>
    </row>
    <row r="71" ht="61.5" customHeight="1">
      <c r="A71" s="47"/>
      <c r="B71" s="48" t="s">
        <v>225</v>
      </c>
      <c r="C71" s="70" t="s">
        <v>226</v>
      </c>
      <c r="D71" s="50" t="s">
        <v>227</v>
      </c>
      <c r="E71" s="61" t="s">
        <v>228</v>
      </c>
      <c r="F71" s="53">
        <v>49950.324000000001</v>
      </c>
      <c r="G71" s="53">
        <v>49950.324000000001</v>
      </c>
      <c r="H71" s="53">
        <f t="shared" si="4"/>
        <v>0</v>
      </c>
      <c r="I71" s="53">
        <v>49915.679409999997</v>
      </c>
      <c r="J71" s="54">
        <f t="shared" si="5"/>
        <v>0.99930641911351759</v>
      </c>
      <c r="K71" s="52">
        <v>49915.679409999997</v>
      </c>
      <c r="L71" s="54">
        <f t="shared" si="6"/>
        <v>0.99930641911351759</v>
      </c>
      <c r="M71" s="52">
        <f t="shared" si="7"/>
        <v>-34.644590000003518</v>
      </c>
    </row>
    <row r="72" s="92" customFormat="1" ht="77.25" customHeight="1">
      <c r="A72" s="47"/>
      <c r="B72" s="48" t="s">
        <v>229</v>
      </c>
      <c r="C72" s="49" t="s">
        <v>73</v>
      </c>
      <c r="D72" s="50" t="s">
        <v>230</v>
      </c>
      <c r="E72" s="61" t="s">
        <v>231</v>
      </c>
      <c r="F72" s="52">
        <v>131935.67504</v>
      </c>
      <c r="G72" s="52">
        <v>130017.82995</v>
      </c>
      <c r="H72" s="52">
        <f t="shared" si="4"/>
        <v>-1917.8450900000025</v>
      </c>
      <c r="I72" s="52">
        <v>123453.5077</v>
      </c>
      <c r="J72" s="54">
        <f t="shared" si="5"/>
        <v>0.94951213804657109</v>
      </c>
      <c r="K72" s="52">
        <v>123453.5077</v>
      </c>
      <c r="L72" s="54">
        <f t="shared" si="6"/>
        <v>0.94951213804657109</v>
      </c>
      <c r="M72" s="52">
        <f t="shared" si="7"/>
        <v>-6564.3222499999974</v>
      </c>
      <c r="T72" s="93"/>
      <c r="U72" s="93"/>
      <c r="V72" s="93"/>
      <c r="W72" s="93"/>
      <c r="X72" s="93"/>
      <c r="Y72" s="93"/>
      <c r="Z72" s="93"/>
      <c r="AA72" s="93"/>
      <c r="AB72" s="93"/>
      <c r="AC72" s="93"/>
      <c r="AD72" s="93"/>
      <c r="AE72" s="93"/>
      <c r="AF72" s="93"/>
      <c r="AG72" s="93"/>
    </row>
    <row r="73" ht="75.75" customHeight="1">
      <c r="A73" s="47"/>
      <c r="B73" s="48" t="s">
        <v>232</v>
      </c>
      <c r="C73" s="49" t="s">
        <v>167</v>
      </c>
      <c r="D73" s="50" t="s">
        <v>233</v>
      </c>
      <c r="E73" s="61" t="s">
        <v>234</v>
      </c>
      <c r="F73" s="53">
        <v>12.970750000000001</v>
      </c>
      <c r="G73" s="52">
        <v>12.970750000000001</v>
      </c>
      <c r="H73" s="52">
        <f t="shared" ref="H73:H90" si="8">G73-F73</f>
        <v>0</v>
      </c>
      <c r="I73" s="52">
        <v>12.87219</v>
      </c>
      <c r="J73" s="54">
        <f t="shared" ref="J73:J90" si="9">I73/G73</f>
        <v>0.99240136460883133</v>
      </c>
      <c r="K73" s="52">
        <v>12.87219</v>
      </c>
      <c r="L73" s="54">
        <f t="shared" ref="L73:L90" si="10">K73/G73</f>
        <v>0.99240136460883133</v>
      </c>
      <c r="M73" s="52">
        <f t="shared" ref="M73:M90" si="11">K73-G73</f>
        <v>-9.8560000000000869e-002</v>
      </c>
    </row>
    <row r="74" ht="171.75" customHeight="1">
      <c r="A74" s="47"/>
      <c r="B74" s="48" t="s">
        <v>235</v>
      </c>
      <c r="C74" s="49" t="s">
        <v>236</v>
      </c>
      <c r="D74" s="50" t="s">
        <v>237</v>
      </c>
      <c r="E74" s="61" t="s">
        <v>238</v>
      </c>
      <c r="F74" s="53">
        <v>1494.482</v>
      </c>
      <c r="G74" s="52">
        <v>1494.482</v>
      </c>
      <c r="H74" s="52">
        <f t="shared" si="8"/>
        <v>0</v>
      </c>
      <c r="I74" s="52">
        <v>1403.0796</v>
      </c>
      <c r="J74" s="54">
        <f t="shared" si="9"/>
        <v>0.93884007970654715</v>
      </c>
      <c r="K74" s="52">
        <v>1403.0796</v>
      </c>
      <c r="L74" s="54">
        <f t="shared" si="10"/>
        <v>0.93884007970654715</v>
      </c>
      <c r="M74" s="52">
        <f t="shared" si="11"/>
        <v>-91.402399999999943</v>
      </c>
    </row>
    <row r="75" ht="77.25" customHeight="1">
      <c r="A75" s="47"/>
      <c r="B75" s="48" t="s">
        <v>239</v>
      </c>
      <c r="C75" s="49" t="s">
        <v>202</v>
      </c>
      <c r="D75" s="50" t="s">
        <v>240</v>
      </c>
      <c r="E75" s="61" t="s">
        <v>241</v>
      </c>
      <c r="F75" s="53">
        <v>29.376899999999999</v>
      </c>
      <c r="G75" s="53">
        <v>29.376899999999999</v>
      </c>
      <c r="H75" s="53">
        <f t="shared" si="8"/>
        <v>0</v>
      </c>
      <c r="I75" s="53">
        <v>29.376899999999999</v>
      </c>
      <c r="J75" s="54">
        <f t="shared" si="9"/>
        <v>1</v>
      </c>
      <c r="K75" s="53">
        <v>29.376899999999999</v>
      </c>
      <c r="L75" s="54">
        <f t="shared" si="10"/>
        <v>1</v>
      </c>
      <c r="M75" s="52">
        <f t="shared" si="11"/>
        <v>0</v>
      </c>
    </row>
    <row r="76" ht="106.5" customHeight="1">
      <c r="A76" s="47"/>
      <c r="B76" s="48" t="s">
        <v>242</v>
      </c>
      <c r="C76" s="49" t="s">
        <v>167</v>
      </c>
      <c r="D76" s="50" t="s">
        <v>243</v>
      </c>
      <c r="E76" s="61" t="s">
        <v>244</v>
      </c>
      <c r="F76" s="53">
        <v>3.3870800000000001</v>
      </c>
      <c r="G76" s="53">
        <v>3.3870800000000001</v>
      </c>
      <c r="H76" s="53">
        <f t="shared" si="8"/>
        <v>0</v>
      </c>
      <c r="I76" s="53">
        <v>3.3870800000000001</v>
      </c>
      <c r="J76" s="54">
        <f t="shared" si="9"/>
        <v>1</v>
      </c>
      <c r="K76" s="53">
        <v>3.3870800000000001</v>
      </c>
      <c r="L76" s="54">
        <f t="shared" si="10"/>
        <v>1</v>
      </c>
      <c r="M76" s="52">
        <f t="shared" si="11"/>
        <v>0</v>
      </c>
    </row>
    <row r="77" ht="60" customHeight="1">
      <c r="A77" s="47"/>
      <c r="B77" s="48" t="s">
        <v>245</v>
      </c>
      <c r="C77" s="49" t="s">
        <v>202</v>
      </c>
      <c r="D77" s="50" t="s">
        <v>246</v>
      </c>
      <c r="E77" s="61" t="s">
        <v>247</v>
      </c>
      <c r="F77" s="53">
        <v>6148.7550000000001</v>
      </c>
      <c r="G77" s="52">
        <v>6148.7550000000001</v>
      </c>
      <c r="H77" s="52">
        <f t="shared" si="8"/>
        <v>0</v>
      </c>
      <c r="I77" s="52">
        <v>6148.7550000000001</v>
      </c>
      <c r="J77" s="54">
        <f t="shared" si="9"/>
        <v>1</v>
      </c>
      <c r="K77" s="52">
        <v>6148.7550000000001</v>
      </c>
      <c r="L77" s="54">
        <f t="shared" si="10"/>
        <v>1</v>
      </c>
      <c r="M77" s="52">
        <f t="shared" si="11"/>
        <v>0</v>
      </c>
    </row>
    <row r="78" ht="90" customHeight="1">
      <c r="A78" s="47"/>
      <c r="B78" s="48" t="s">
        <v>248</v>
      </c>
      <c r="C78" s="49" t="s">
        <v>202</v>
      </c>
      <c r="D78" s="50" t="s">
        <v>249</v>
      </c>
      <c r="E78" s="61" t="s">
        <v>250</v>
      </c>
      <c r="F78" s="53">
        <v>10.64808</v>
      </c>
      <c r="G78" s="52">
        <v>10.64808</v>
      </c>
      <c r="H78" s="52">
        <f t="shared" si="8"/>
        <v>0</v>
      </c>
      <c r="I78" s="52">
        <v>0</v>
      </c>
      <c r="J78" s="54">
        <v>0</v>
      </c>
      <c r="K78" s="52">
        <v>0</v>
      </c>
      <c r="L78" s="54">
        <v>0</v>
      </c>
      <c r="M78" s="52">
        <f t="shared" si="11"/>
        <v>-10.64808</v>
      </c>
    </row>
    <row r="79" ht="90.75" customHeight="1">
      <c r="A79" s="47"/>
      <c r="B79" s="48" t="s">
        <v>251</v>
      </c>
      <c r="C79" s="70" t="s">
        <v>252</v>
      </c>
      <c r="D79" s="50" t="s">
        <v>253</v>
      </c>
      <c r="E79" s="61" t="s">
        <v>254</v>
      </c>
      <c r="F79" s="52">
        <v>90060.736669999998</v>
      </c>
      <c r="G79" s="52">
        <v>90060.736669999998</v>
      </c>
      <c r="H79" s="52">
        <f t="shared" si="8"/>
        <v>0</v>
      </c>
      <c r="I79" s="52">
        <v>90060.297479999994</v>
      </c>
      <c r="J79" s="54">
        <f t="shared" si="9"/>
        <v>0.9999951234020924</v>
      </c>
      <c r="K79" s="52">
        <v>90040.297479999994</v>
      </c>
      <c r="L79" s="54">
        <f t="shared" si="10"/>
        <v>0.99977305104581926</v>
      </c>
      <c r="M79" s="52">
        <f t="shared" si="11"/>
        <v>-20.439190000004601</v>
      </c>
    </row>
    <row r="80" ht="76.5" customHeight="1">
      <c r="A80" s="47"/>
      <c r="B80" s="48" t="s">
        <v>255</v>
      </c>
      <c r="C80" s="49" t="s">
        <v>31</v>
      </c>
      <c r="D80" s="50" t="s">
        <v>256</v>
      </c>
      <c r="E80" s="61" t="s">
        <v>257</v>
      </c>
      <c r="F80" s="53">
        <v>3426480.4399999999</v>
      </c>
      <c r="G80" s="52">
        <v>3426480.4399999999</v>
      </c>
      <c r="H80" s="52">
        <f t="shared" si="8"/>
        <v>0</v>
      </c>
      <c r="I80" s="52">
        <v>3426480.4399999999</v>
      </c>
      <c r="J80" s="54">
        <f t="shared" si="9"/>
        <v>1</v>
      </c>
      <c r="K80" s="52">
        <v>3426480.4399999999</v>
      </c>
      <c r="L80" s="54">
        <f t="shared" si="10"/>
        <v>1</v>
      </c>
      <c r="M80" s="52">
        <f t="shared" si="11"/>
        <v>0</v>
      </c>
    </row>
    <row r="81" ht="60" customHeight="1">
      <c r="A81" s="47"/>
      <c r="B81" s="48" t="s">
        <v>258</v>
      </c>
      <c r="C81" s="49" t="s">
        <v>27</v>
      </c>
      <c r="D81" s="50" t="s">
        <v>259</v>
      </c>
      <c r="E81" s="61" t="s">
        <v>260</v>
      </c>
      <c r="F81" s="53">
        <v>92292.149999999994</v>
      </c>
      <c r="G81" s="52">
        <v>92292.149999999994</v>
      </c>
      <c r="H81" s="52">
        <f t="shared" si="8"/>
        <v>0</v>
      </c>
      <c r="I81" s="52">
        <v>92292.149999999994</v>
      </c>
      <c r="J81" s="54">
        <f t="shared" si="9"/>
        <v>1</v>
      </c>
      <c r="K81" s="52">
        <v>92292.149999999994</v>
      </c>
      <c r="L81" s="54">
        <f t="shared" si="10"/>
        <v>1</v>
      </c>
      <c r="M81" s="52">
        <f t="shared" si="11"/>
        <v>0</v>
      </c>
    </row>
    <row r="82" ht="60" customHeight="1">
      <c r="A82" s="47"/>
      <c r="B82" s="48" t="s">
        <v>261</v>
      </c>
      <c r="C82" s="49">
        <v>1003</v>
      </c>
      <c r="D82" s="50" t="s">
        <v>262</v>
      </c>
      <c r="E82" s="61" t="s">
        <v>263</v>
      </c>
      <c r="F82" s="52">
        <v>148100</v>
      </c>
      <c r="G82" s="52">
        <v>148100</v>
      </c>
      <c r="H82" s="52">
        <f t="shared" si="8"/>
        <v>0</v>
      </c>
      <c r="I82" s="52">
        <v>148051.15320999999</v>
      </c>
      <c r="J82" s="54">
        <f t="shared" si="9"/>
        <v>0.99967017697501681</v>
      </c>
      <c r="K82" s="52">
        <v>147833.75594999999</v>
      </c>
      <c r="L82" s="54">
        <f t="shared" si="10"/>
        <v>0.99820226839972981</v>
      </c>
      <c r="M82" s="52">
        <f t="shared" si="11"/>
        <v>-266.24405000000843</v>
      </c>
    </row>
    <row r="83" ht="77.25" customHeight="1">
      <c r="A83" s="47"/>
      <c r="B83" s="48" t="s">
        <v>264</v>
      </c>
      <c r="C83" s="49" t="s">
        <v>265</v>
      </c>
      <c r="D83" s="50" t="s">
        <v>266</v>
      </c>
      <c r="E83" s="61" t="s">
        <v>267</v>
      </c>
      <c r="F83" s="53">
        <v>52868.131000000001</v>
      </c>
      <c r="G83" s="53">
        <v>52868.131000000001</v>
      </c>
      <c r="H83" s="53">
        <f t="shared" si="8"/>
        <v>0</v>
      </c>
      <c r="I83" s="52">
        <v>43481.550349999998</v>
      </c>
      <c r="J83" s="54">
        <f t="shared" si="9"/>
        <v>0.82245295090912141</v>
      </c>
      <c r="K83" s="52">
        <v>43481.550349999998</v>
      </c>
      <c r="L83" s="54">
        <f t="shared" si="10"/>
        <v>0.82245295090912141</v>
      </c>
      <c r="M83" s="52">
        <f t="shared" si="11"/>
        <v>-9386.5806500000035</v>
      </c>
    </row>
    <row r="84" ht="75.75" customHeight="1">
      <c r="A84" s="47"/>
      <c r="B84" s="48" t="s">
        <v>268</v>
      </c>
      <c r="C84" s="70" t="s">
        <v>269</v>
      </c>
      <c r="D84" s="50" t="s">
        <v>270</v>
      </c>
      <c r="E84" s="61" t="s">
        <v>271</v>
      </c>
      <c r="F84" s="52">
        <v>216486.13157000003</v>
      </c>
      <c r="G84" s="52">
        <v>210639.06221999999</v>
      </c>
      <c r="H84" s="52">
        <f t="shared" si="8"/>
        <v>-5847.0693500000343</v>
      </c>
      <c r="I84" s="52">
        <v>210097.42634999999</v>
      </c>
      <c r="J84" s="54">
        <f t="shared" si="9"/>
        <v>0.99742860671571787</v>
      </c>
      <c r="K84" s="52">
        <v>210097.42634999999</v>
      </c>
      <c r="L84" s="54">
        <f t="shared" si="10"/>
        <v>0.99742860671571787</v>
      </c>
      <c r="M84" s="52">
        <f t="shared" si="11"/>
        <v>-541.63586999999825</v>
      </c>
    </row>
    <row r="85" s="9" customFormat="1" ht="20.25" customHeight="1">
      <c r="A85" s="43"/>
      <c r="B85" s="29" t="s">
        <v>272</v>
      </c>
      <c r="C85" s="94"/>
      <c r="D85" s="95"/>
      <c r="E85" s="24"/>
      <c r="F85" s="96">
        <f>SUM(F86:F90)</f>
        <v>395300.00933999993</v>
      </c>
      <c r="G85" s="96">
        <f>SUM(G86:G90)</f>
        <v>393816.75444999995</v>
      </c>
      <c r="H85" s="97">
        <f t="shared" si="8"/>
        <v>-1483.254889999982</v>
      </c>
      <c r="I85" s="96">
        <f>SUM(I86:I90)</f>
        <v>393450.76093999995</v>
      </c>
      <c r="J85" s="98">
        <f t="shared" si="9"/>
        <v>0.99907065023043229</v>
      </c>
      <c r="K85" s="96">
        <f>SUM(K86:K90)</f>
        <v>393314.1836799999</v>
      </c>
      <c r="L85" s="98">
        <f t="shared" si="10"/>
        <v>0.99872384614336196</v>
      </c>
      <c r="M85" s="99">
        <f t="shared" si="11"/>
        <v>-502.57077000004938</v>
      </c>
      <c r="N85" s="15"/>
      <c r="O85" s="15"/>
      <c r="T85" s="16"/>
      <c r="U85" s="16"/>
      <c r="V85" s="16"/>
      <c r="W85" s="16"/>
      <c r="X85" s="16"/>
      <c r="Y85" s="16"/>
      <c r="Z85" s="16"/>
      <c r="AA85" s="16"/>
      <c r="AB85" s="16"/>
      <c r="AC85" s="16"/>
      <c r="AD85" s="16"/>
      <c r="AE85" s="16"/>
      <c r="AF85" s="16"/>
      <c r="AG85" s="16"/>
    </row>
    <row r="86" ht="75.75" customHeight="1">
      <c r="A86" s="47"/>
      <c r="B86" s="48" t="s">
        <v>273</v>
      </c>
      <c r="C86" s="49" t="s">
        <v>27</v>
      </c>
      <c r="D86" s="50" t="s">
        <v>274</v>
      </c>
      <c r="E86" s="61" t="s">
        <v>275</v>
      </c>
      <c r="F86" s="53">
        <v>284699.44</v>
      </c>
      <c r="G86" s="53">
        <v>283509.97662999999</v>
      </c>
      <c r="H86" s="53">
        <f t="shared" si="8"/>
        <v>-1189.4633700000122</v>
      </c>
      <c r="I86" s="53">
        <v>283509.97662999999</v>
      </c>
      <c r="J86" s="54">
        <f t="shared" si="9"/>
        <v>1</v>
      </c>
      <c r="K86" s="53">
        <v>283509.97662999999</v>
      </c>
      <c r="L86" s="54">
        <f t="shared" si="10"/>
        <v>1</v>
      </c>
      <c r="M86" s="52">
        <f t="shared" si="11"/>
        <v>0</v>
      </c>
    </row>
    <row r="87" ht="75.75" customHeight="1">
      <c r="A87" s="100"/>
      <c r="B87" s="48" t="s">
        <v>276</v>
      </c>
      <c r="C87" s="49" t="s">
        <v>27</v>
      </c>
      <c r="D87" s="50" t="s">
        <v>277</v>
      </c>
      <c r="E87" s="61" t="s">
        <v>278</v>
      </c>
      <c r="F87" s="52">
        <v>36236.944110000004</v>
      </c>
      <c r="G87" s="52">
        <v>37036.944109999997</v>
      </c>
      <c r="H87" s="52">
        <f t="shared" si="8"/>
        <v>799.99999999999272</v>
      </c>
      <c r="I87" s="52">
        <v>37036.944109999997</v>
      </c>
      <c r="J87" s="54">
        <f t="shared" si="9"/>
        <v>1</v>
      </c>
      <c r="K87" s="52">
        <v>37036.944109999997</v>
      </c>
      <c r="L87" s="54">
        <f t="shared" si="10"/>
        <v>1</v>
      </c>
      <c r="M87" s="52">
        <f t="shared" si="11"/>
        <v>0</v>
      </c>
    </row>
    <row r="88" ht="123" customHeight="1">
      <c r="A88" s="100"/>
      <c r="B88" s="48" t="s">
        <v>279</v>
      </c>
      <c r="C88" s="49" t="s">
        <v>27</v>
      </c>
      <c r="D88" s="50" t="s">
        <v>280</v>
      </c>
      <c r="E88" s="61" t="s">
        <v>281</v>
      </c>
      <c r="F88" s="52">
        <v>10980.587150000001</v>
      </c>
      <c r="G88" s="52">
        <v>10980.587150000001</v>
      </c>
      <c r="H88" s="52">
        <f t="shared" si="8"/>
        <v>0</v>
      </c>
      <c r="I88" s="52">
        <v>10980.587150000001</v>
      </c>
      <c r="J88" s="54">
        <f t="shared" si="9"/>
        <v>1</v>
      </c>
      <c r="K88" s="52">
        <v>10980.587150000001</v>
      </c>
      <c r="L88" s="54">
        <f t="shared" si="10"/>
        <v>1</v>
      </c>
      <c r="M88" s="52">
        <f t="shared" si="11"/>
        <v>0</v>
      </c>
    </row>
    <row r="89" ht="63" customHeight="1">
      <c r="A89" s="100"/>
      <c r="B89" s="48" t="s">
        <v>282</v>
      </c>
      <c r="C89" s="70" t="s">
        <v>283</v>
      </c>
      <c r="D89" s="50" t="s">
        <v>284</v>
      </c>
      <c r="E89" s="61" t="s">
        <v>285</v>
      </c>
      <c r="F89" s="52">
        <v>54073.420980000003</v>
      </c>
      <c r="G89" s="52">
        <v>52979.629459999996</v>
      </c>
      <c r="H89" s="52">
        <f t="shared" si="8"/>
        <v>-1093.7915200000061</v>
      </c>
      <c r="I89" s="52">
        <v>52613.636180000001</v>
      </c>
      <c r="J89" s="54">
        <f t="shared" si="9"/>
        <v>0.99309181125405332</v>
      </c>
      <c r="K89" s="52">
        <v>52613.636180000001</v>
      </c>
      <c r="L89" s="54">
        <f t="shared" si="10"/>
        <v>0.99309181125405332</v>
      </c>
      <c r="M89" s="52">
        <f t="shared" si="11"/>
        <v>-365.99327999999514</v>
      </c>
    </row>
    <row r="90" ht="63" customHeight="1">
      <c r="A90" s="100"/>
      <c r="B90" s="48" t="s">
        <v>286</v>
      </c>
      <c r="C90" s="49" t="s">
        <v>287</v>
      </c>
      <c r="D90" s="50" t="s">
        <v>288</v>
      </c>
      <c r="E90" s="61" t="s">
        <v>289</v>
      </c>
      <c r="F90" s="52">
        <v>9309.6170999999995</v>
      </c>
      <c r="G90" s="52">
        <v>9309.6170999999995</v>
      </c>
      <c r="H90" s="52">
        <f t="shared" si="8"/>
        <v>0</v>
      </c>
      <c r="I90" s="52">
        <v>9309.6168699999998</v>
      </c>
      <c r="J90" s="54">
        <f t="shared" si="9"/>
        <v>0.99999997529436524</v>
      </c>
      <c r="K90" s="52">
        <v>9173.0396099999998</v>
      </c>
      <c r="L90" s="54">
        <f t="shared" si="10"/>
        <v>0.9853294191873907</v>
      </c>
      <c r="M90" s="52">
        <f t="shared" si="11"/>
        <v>-136.57748999999967</v>
      </c>
    </row>
    <row r="91" ht="18" customHeight="1">
      <c r="A91" s="100"/>
      <c r="B91" s="101"/>
      <c r="C91" s="101"/>
      <c r="D91" s="101"/>
      <c r="E91" s="101"/>
      <c r="F91" s="102"/>
      <c r="G91" s="102"/>
      <c r="H91" s="102"/>
      <c r="I91" s="103"/>
      <c r="J91" s="101"/>
      <c r="K91" s="101"/>
      <c r="L91" s="104"/>
      <c r="M91" s="101"/>
    </row>
    <row r="92" s="2" customFormat="1" ht="24" customHeight="1">
      <c r="D92" s="105"/>
      <c r="E92" s="2"/>
      <c r="F92" s="106"/>
      <c r="I92" s="1"/>
      <c r="J92" s="106"/>
      <c r="M92" s="107"/>
      <c r="N92" s="55"/>
      <c r="T92" s="3"/>
      <c r="U92" s="3"/>
      <c r="V92" s="3"/>
      <c r="W92" s="3"/>
      <c r="X92" s="3"/>
      <c r="Y92" s="3"/>
      <c r="Z92" s="3"/>
      <c r="AA92" s="3"/>
      <c r="AB92" s="3"/>
      <c r="AC92" s="3"/>
      <c r="AD92" s="3"/>
      <c r="AE92" s="3"/>
      <c r="AF92" s="3"/>
      <c r="AG92" s="3"/>
    </row>
    <row r="93" s="1" customFormat="1" ht="15.75" customHeight="1">
      <c r="A93" s="2"/>
      <c r="B93" s="2"/>
      <c r="C93" s="2"/>
      <c r="D93" s="2"/>
      <c r="E93" s="2"/>
      <c r="F93" s="2"/>
      <c r="G93" s="2"/>
      <c r="H93" s="2"/>
      <c r="J93" s="2"/>
      <c r="K93" s="2"/>
      <c r="L93" s="2"/>
      <c r="M93" s="2"/>
      <c r="N93" s="2"/>
      <c r="O93" s="2"/>
      <c r="P93" s="2"/>
      <c r="Q93" s="2"/>
      <c r="R93" s="2"/>
      <c r="S93" s="2"/>
      <c r="T93" s="3"/>
      <c r="U93" s="3"/>
      <c r="V93" s="3"/>
      <c r="W93" s="3"/>
      <c r="X93" s="3"/>
      <c r="Y93" s="3"/>
      <c r="Z93" s="3"/>
      <c r="AA93" s="3"/>
      <c r="AB93" s="3"/>
      <c r="AC93" s="3"/>
      <c r="AD93" s="3"/>
      <c r="AE93" s="3"/>
      <c r="AF93" s="3"/>
      <c r="AG93" s="3"/>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row>
    <row r="94" s="2" customFormat="1">
      <c r="I94" s="1"/>
      <c r="J94" s="106"/>
      <c r="T94" s="3"/>
      <c r="U94" s="3"/>
      <c r="V94" s="3"/>
      <c r="W94" s="3"/>
      <c r="X94" s="3"/>
      <c r="Y94" s="3"/>
      <c r="Z94" s="3"/>
      <c r="AA94" s="3"/>
      <c r="AB94" s="3"/>
      <c r="AC94" s="3"/>
      <c r="AD94" s="3"/>
      <c r="AE94" s="3"/>
      <c r="AF94" s="3"/>
      <c r="AG94" s="3"/>
    </row>
    <row r="95">
      <c r="G95" s="106"/>
      <c r="H95" s="106"/>
    </row>
  </sheetData>
  <autoFilter ref="A4:M90"/>
  <mergeCells count="4">
    <mergeCell ref="K1:M1"/>
    <mergeCell ref="B2:M2"/>
    <mergeCell ref="N12:R12"/>
    <mergeCell ref="O40:Q41"/>
  </mergeCells>
  <printOptions headings="0" gridLines="0"/>
  <pageMargins left="0.78740157480314954" right="0.62992125984251968" top="0.98425196850393704" bottom="0.59055118110236238" header="0.31496062992125984" footer="0.19685039370078738"/>
  <pageSetup paperSize="9" scale="80" firstPageNumber="1" fitToWidth="0" fitToHeight="0" pageOrder="downThenOver" orientation="landscape" usePrinterDefaults="1" blackAndWhite="0" draft="0" cellComments="none" useFirstPageNumber="1" errors="displayed" horizontalDpi="600" verticalDpi="600" copies="1"/>
  <headerFooter>
    <oddHeader>&amp;C&amp;P</oddHeader>
  </headerFooter>
  <rowBreaks count="0" manualBreakCount="0"/>
  <legacyDrawing r:id="rId3"/>
</worksheet>
</file>

<file path=docProps/app.xml><?xml version="1.0" encoding="utf-8"?>
<Properties xmlns="http://schemas.openxmlformats.org/officeDocument/2006/extended-properties" xmlns:vt="http://schemas.openxmlformats.org/officeDocument/2006/docPropsVTypes">
  <Application>Р7-Офис/2025.3.1.923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Sopova</dc:creator>
  <cp:lastModifiedBy>sopova</cp:lastModifiedBy>
  <cp:revision>55</cp:revision>
  <dcterms:created xsi:type="dcterms:W3CDTF">2016-10-04T01:04:00Z</dcterms:created>
  <dcterms:modified xsi:type="dcterms:W3CDTF">2026-03-16T01:56:24Z</dcterms:modified>
  <cp:version>786432</cp:version>
</cp:coreProperties>
</file>